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Stalon\Documents\Projekty\ENERGO-STEEL\Kopřivnice - Školní 890\"/>
    </mc:Choice>
  </mc:AlternateContent>
  <xr:revisionPtr revIDLastSave="0" documentId="13_ncr:1_{0DC8086F-4060-4795-B23C-49FC18EE288E}" xr6:coauthVersionLast="44" xr6:coauthVersionMax="44" xr10:uidLastSave="{00000000-0000-0000-0000-000000000000}"/>
  <bookViews>
    <workbookView xWindow="-120" yWindow="-120" windowWidth="29040" windowHeight="16440" xr2:uid="{00000000-000D-0000-FFFF-FFFF00000000}"/>
  </bookViews>
  <sheets>
    <sheet name="PŘEHLED" sheetId="1" r:id="rId1"/>
    <sheet name="VZDUCHOTECHNIKA" sheetId="4" r:id="rId2"/>
    <sheet name="ELEKTRO" sheetId="2" r:id="rId3"/>
    <sheet name="STATIKA" sheetId="9" r:id="rId4"/>
  </sheets>
  <definedNames>
    <definedName name="_xlnm.Print_Titles" localSheetId="2">ELEKTRO!$4:$6</definedName>
    <definedName name="_xlnm.Print_Titles" localSheetId="3">STATIKA!$4:$6</definedName>
    <definedName name="_xlnm.Print_Titles" localSheetId="1">VZDUCHOTECHNIKA!$4:$6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6" i="9" l="1"/>
  <c r="B16" i="9"/>
  <c r="C16" i="9"/>
  <c r="D16" i="9"/>
  <c r="E16" i="9"/>
  <c r="F16" i="9"/>
  <c r="G16" i="9"/>
  <c r="H16" i="9"/>
  <c r="I16" i="9"/>
  <c r="A17" i="9"/>
  <c r="B17" i="9"/>
  <c r="C17" i="9"/>
  <c r="D17" i="9"/>
  <c r="E17" i="9"/>
  <c r="F17" i="9"/>
  <c r="G17" i="9"/>
  <c r="H17" i="9"/>
  <c r="I17" i="9"/>
  <c r="CG15" i="1"/>
  <c r="CG16" i="1"/>
  <c r="V16" i="2" s="1"/>
  <c r="CG17" i="1"/>
  <c r="V17" i="2" s="1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A17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A16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Y16" i="4"/>
  <c r="Z16" i="4"/>
  <c r="AA16" i="4"/>
  <c r="AB16" i="4"/>
  <c r="AD16" i="4"/>
  <c r="AE16" i="4"/>
  <c r="AF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17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Y17" i="4"/>
  <c r="Z17" i="4"/>
  <c r="AA17" i="4"/>
  <c r="AB17" i="4"/>
  <c r="AD17" i="4"/>
  <c r="AE17" i="4"/>
  <c r="AF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O16" i="1"/>
  <c r="AN16" i="1"/>
  <c r="W16" i="4" s="1"/>
  <c r="AO16" i="1"/>
  <c r="X16" i="4" s="1"/>
  <c r="BA16" i="1"/>
  <c r="AC16" i="4" s="1"/>
  <c r="BB16" i="1"/>
  <c r="BC16" i="1"/>
  <c r="BI16" i="1"/>
  <c r="BQ16" i="1"/>
  <c r="BR16" i="1"/>
  <c r="BS16" i="1"/>
  <c r="CD16" i="1"/>
  <c r="S16" i="2" s="1"/>
  <c r="CE16" i="1"/>
  <c r="T16" i="2" s="1"/>
  <c r="CF16" i="1"/>
  <c r="U16" i="2" s="1"/>
  <c r="CH16" i="1"/>
  <c r="W16" i="2" s="1"/>
  <c r="CI16" i="1"/>
  <c r="X16" i="2" s="1"/>
  <c r="O17" i="1"/>
  <c r="AX17" i="1" s="1"/>
  <c r="AN17" i="1"/>
  <c r="AO17" i="1"/>
  <c r="AY17" i="1"/>
  <c r="AZ17" i="1"/>
  <c r="BA17" i="1"/>
  <c r="BB17" i="1"/>
  <c r="BC17" i="1"/>
  <c r="BI17" i="1"/>
  <c r="BQ17" i="1"/>
  <c r="BR17" i="1"/>
  <c r="BS17" i="1"/>
  <c r="CD17" i="1"/>
  <c r="S17" i="2" s="1"/>
  <c r="CE17" i="1"/>
  <c r="T17" i="2" s="1"/>
  <c r="CF17" i="1"/>
  <c r="U17" i="2" s="1"/>
  <c r="CH17" i="1"/>
  <c r="W17" i="2" s="1"/>
  <c r="CI17" i="1"/>
  <c r="X17" i="2" s="1"/>
  <c r="AG16" i="4" l="1"/>
  <c r="AG17" i="4"/>
  <c r="AZ16" i="1"/>
  <c r="AY16" i="1"/>
  <c r="W17" i="4"/>
  <c r="AC17" i="4"/>
  <c r="X17" i="4"/>
  <c r="AX16" i="1"/>
  <c r="CD13" i="1"/>
  <c r="I8" i="2"/>
  <c r="J8" i="2"/>
  <c r="K8" i="2"/>
  <c r="I9" i="2"/>
  <c r="J9" i="2"/>
  <c r="K9" i="2"/>
  <c r="I10" i="2"/>
  <c r="J10" i="2"/>
  <c r="K10" i="2"/>
  <c r="I11" i="2"/>
  <c r="J11" i="2"/>
  <c r="K11" i="2"/>
  <c r="I12" i="2"/>
  <c r="J12" i="2"/>
  <c r="K12" i="2"/>
  <c r="I13" i="2"/>
  <c r="J13" i="2"/>
  <c r="K13" i="2"/>
  <c r="I14" i="2"/>
  <c r="J14" i="2"/>
  <c r="K14" i="2"/>
  <c r="I15" i="2"/>
  <c r="J15" i="2"/>
  <c r="K15" i="2"/>
  <c r="K7" i="2"/>
  <c r="J7" i="2"/>
  <c r="I7" i="2"/>
  <c r="K6" i="2"/>
  <c r="J6" i="2"/>
  <c r="I6" i="2"/>
  <c r="CD10" i="1"/>
  <c r="CD11" i="1"/>
  <c r="CD12" i="1"/>
  <c r="CD14" i="1"/>
  <c r="CD8" i="1"/>
  <c r="CD9" i="1"/>
  <c r="CD7" i="1"/>
  <c r="Z18" i="1"/>
  <c r="J18" i="2" s="1"/>
  <c r="CD15" i="1" l="1"/>
  <c r="CH10" i="1" l="1"/>
  <c r="W10" i="2" s="1"/>
  <c r="CH11" i="1"/>
  <c r="W11" i="2" s="1"/>
  <c r="CH12" i="1"/>
  <c r="W12" i="2" s="1"/>
  <c r="CH15" i="1"/>
  <c r="W15" i="2" s="1"/>
  <c r="A1" i="2"/>
  <c r="A2" i="2"/>
  <c r="A4" i="2"/>
  <c r="S4" i="2"/>
  <c r="A6" i="2"/>
  <c r="B6" i="2"/>
  <c r="C6" i="2"/>
  <c r="D6" i="2"/>
  <c r="E6" i="2"/>
  <c r="F6" i="2"/>
  <c r="G6" i="2"/>
  <c r="H6" i="2"/>
  <c r="L6" i="2"/>
  <c r="M6" i="2"/>
  <c r="N6" i="2"/>
  <c r="O6" i="2"/>
  <c r="P6" i="2"/>
  <c r="Q6" i="2"/>
  <c r="R6" i="2"/>
  <c r="S6" i="2"/>
  <c r="T6" i="2"/>
  <c r="U6" i="2"/>
  <c r="V6" i="2"/>
  <c r="W6" i="2"/>
  <c r="X6" i="2"/>
  <c r="A7" i="2"/>
  <c r="B7" i="2"/>
  <c r="C7" i="2"/>
  <c r="D7" i="2"/>
  <c r="E7" i="2"/>
  <c r="F7" i="2"/>
  <c r="G7" i="2"/>
  <c r="H7" i="2"/>
  <c r="L7" i="2"/>
  <c r="M7" i="2"/>
  <c r="N7" i="2"/>
  <c r="O7" i="2"/>
  <c r="P7" i="2"/>
  <c r="Q7" i="2"/>
  <c r="R7" i="2"/>
  <c r="A8" i="2"/>
  <c r="B8" i="2"/>
  <c r="C8" i="2"/>
  <c r="D8" i="2"/>
  <c r="E8" i="2"/>
  <c r="F8" i="2"/>
  <c r="G8" i="2"/>
  <c r="H8" i="2"/>
  <c r="L8" i="2"/>
  <c r="M8" i="2"/>
  <c r="N8" i="2"/>
  <c r="O8" i="2"/>
  <c r="P8" i="2"/>
  <c r="Q8" i="2"/>
  <c r="R8" i="2"/>
  <c r="A9" i="2"/>
  <c r="B9" i="2"/>
  <c r="C9" i="2"/>
  <c r="D9" i="2"/>
  <c r="E9" i="2"/>
  <c r="F9" i="2"/>
  <c r="G9" i="2"/>
  <c r="H9" i="2"/>
  <c r="L9" i="2"/>
  <c r="M9" i="2"/>
  <c r="N9" i="2"/>
  <c r="O9" i="2"/>
  <c r="P9" i="2"/>
  <c r="Q9" i="2"/>
  <c r="R9" i="2"/>
  <c r="A10" i="2"/>
  <c r="B10" i="2"/>
  <c r="C10" i="2"/>
  <c r="D10" i="2"/>
  <c r="E10" i="2"/>
  <c r="F10" i="2"/>
  <c r="G10" i="2"/>
  <c r="H10" i="2"/>
  <c r="L10" i="2"/>
  <c r="M10" i="2"/>
  <c r="N10" i="2"/>
  <c r="O10" i="2"/>
  <c r="P10" i="2"/>
  <c r="Q10" i="2"/>
  <c r="R10" i="2"/>
  <c r="A11" i="2"/>
  <c r="B11" i="2"/>
  <c r="C11" i="2"/>
  <c r="D11" i="2"/>
  <c r="E11" i="2"/>
  <c r="F11" i="2"/>
  <c r="G11" i="2"/>
  <c r="H11" i="2"/>
  <c r="L11" i="2"/>
  <c r="M11" i="2"/>
  <c r="N11" i="2"/>
  <c r="O11" i="2"/>
  <c r="P11" i="2"/>
  <c r="Q11" i="2"/>
  <c r="R11" i="2"/>
  <c r="A12" i="2"/>
  <c r="B12" i="2"/>
  <c r="C12" i="2"/>
  <c r="D12" i="2"/>
  <c r="E12" i="2"/>
  <c r="F12" i="2"/>
  <c r="G12" i="2"/>
  <c r="H12" i="2"/>
  <c r="L12" i="2"/>
  <c r="M12" i="2"/>
  <c r="N12" i="2"/>
  <c r="O12" i="2"/>
  <c r="P12" i="2"/>
  <c r="Q12" i="2"/>
  <c r="R12" i="2"/>
  <c r="A13" i="2"/>
  <c r="B13" i="2"/>
  <c r="C13" i="2"/>
  <c r="D13" i="2"/>
  <c r="E13" i="2"/>
  <c r="F13" i="2"/>
  <c r="G13" i="2"/>
  <c r="H13" i="2"/>
  <c r="L13" i="2"/>
  <c r="M13" i="2"/>
  <c r="N13" i="2"/>
  <c r="O13" i="2"/>
  <c r="P13" i="2"/>
  <c r="Q13" i="2"/>
  <c r="R13" i="2"/>
  <c r="A14" i="2"/>
  <c r="B14" i="2"/>
  <c r="C14" i="2"/>
  <c r="D14" i="2"/>
  <c r="E14" i="2"/>
  <c r="F14" i="2"/>
  <c r="G14" i="2"/>
  <c r="H14" i="2"/>
  <c r="L14" i="2"/>
  <c r="M14" i="2"/>
  <c r="N14" i="2"/>
  <c r="O14" i="2"/>
  <c r="P14" i="2"/>
  <c r="Q14" i="2"/>
  <c r="R14" i="2"/>
  <c r="A15" i="2"/>
  <c r="B15" i="2"/>
  <c r="C15" i="2"/>
  <c r="D15" i="2"/>
  <c r="E15" i="2"/>
  <c r="F15" i="2"/>
  <c r="G15" i="2"/>
  <c r="H15" i="2"/>
  <c r="L15" i="2"/>
  <c r="M15" i="2"/>
  <c r="N15" i="2"/>
  <c r="O15" i="2"/>
  <c r="P15" i="2"/>
  <c r="Q15" i="2"/>
  <c r="R15" i="2"/>
  <c r="A18" i="2"/>
  <c r="O7" i="1"/>
  <c r="AX7" i="1" s="1"/>
  <c r="AN7" i="1"/>
  <c r="AO7" i="1" s="1"/>
  <c r="BI7" i="1"/>
  <c r="BQ7" i="1"/>
  <c r="BR7" i="1"/>
  <c r="S7" i="2"/>
  <c r="CE7" i="1"/>
  <c r="T7" i="2" s="1"/>
  <c r="O8" i="1"/>
  <c r="AY8" i="1" s="1"/>
  <c r="AN8" i="1"/>
  <c r="AO8" i="1" s="1"/>
  <c r="BI8" i="1"/>
  <c r="BQ8" i="1"/>
  <c r="BR8" i="1"/>
  <c r="S8" i="2"/>
  <c r="CE8" i="1"/>
  <c r="O9" i="1"/>
  <c r="AX9" i="1" s="1"/>
  <c r="AN9" i="1"/>
  <c r="AO9" i="1"/>
  <c r="BI9" i="1"/>
  <c r="BQ9" i="1"/>
  <c r="BR9" i="1"/>
  <c r="S9" i="2"/>
  <c r="CE9" i="1"/>
  <c r="T9" i="2" s="1"/>
  <c r="O10" i="1"/>
  <c r="AN10" i="1"/>
  <c r="AO10" i="1"/>
  <c r="BA10" i="1"/>
  <c r="BB10" i="1"/>
  <c r="BC10" i="1"/>
  <c r="BI10" i="1"/>
  <c r="BQ10" i="1"/>
  <c r="BR10" i="1"/>
  <c r="S10" i="2"/>
  <c r="CE10" i="1"/>
  <c r="T10" i="2" s="1"/>
  <c r="O11" i="1"/>
  <c r="AN11" i="1"/>
  <c r="W11" i="4" s="1"/>
  <c r="AO11" i="1"/>
  <c r="BA11" i="1"/>
  <c r="BB11" i="1"/>
  <c r="BC11" i="1"/>
  <c r="BI11" i="1"/>
  <c r="BQ11" i="1"/>
  <c r="BR11" i="1"/>
  <c r="S11" i="2"/>
  <c r="CE11" i="1"/>
  <c r="T11" i="2" s="1"/>
  <c r="O12" i="1"/>
  <c r="AY12" i="1" s="1"/>
  <c r="AN12" i="1"/>
  <c r="AO12" i="1"/>
  <c r="BA12" i="1"/>
  <c r="BB12" i="1"/>
  <c r="BC12" i="1"/>
  <c r="BI12" i="1"/>
  <c r="BQ12" i="1"/>
  <c r="BR12" i="1"/>
  <c r="S12" i="2"/>
  <c r="CE12" i="1"/>
  <c r="T12" i="2" s="1"/>
  <c r="O13" i="1"/>
  <c r="AN13" i="1"/>
  <c r="AO13" i="1"/>
  <c r="BI13" i="1"/>
  <c r="BQ13" i="1"/>
  <c r="BR13" i="1"/>
  <c r="S13" i="2"/>
  <c r="CE13" i="1"/>
  <c r="T13" i="2" s="1"/>
  <c r="O14" i="1"/>
  <c r="AN14" i="1"/>
  <c r="W14" i="4" s="1"/>
  <c r="BI14" i="1"/>
  <c r="BQ14" i="1"/>
  <c r="BR14" i="1"/>
  <c r="BS14" i="1"/>
  <c r="S14" i="2"/>
  <c r="CE14" i="1"/>
  <c r="T14" i="2" s="1"/>
  <c r="O15" i="1"/>
  <c r="AX15" i="1" s="1"/>
  <c r="AN15" i="1"/>
  <c r="W15" i="4" s="1"/>
  <c r="AO15" i="1"/>
  <c r="BA15" i="1"/>
  <c r="BB15" i="1"/>
  <c r="BC15" i="1"/>
  <c r="BI15" i="1"/>
  <c r="BQ15" i="1"/>
  <c r="BR15" i="1"/>
  <c r="S15" i="2"/>
  <c r="CE15" i="1"/>
  <c r="T15" i="2" s="1"/>
  <c r="I18" i="1"/>
  <c r="I18" i="9" s="1"/>
  <c r="T18" i="1"/>
  <c r="G18" i="2" s="1"/>
  <c r="AD18" i="1"/>
  <c r="AJ18" i="1"/>
  <c r="M18" i="2" s="1"/>
  <c r="AL18" i="1"/>
  <c r="AM18" i="1"/>
  <c r="BG18" i="1"/>
  <c r="BH18" i="1"/>
  <c r="BT18" i="1"/>
  <c r="BU18" i="1"/>
  <c r="BZ18" i="1"/>
  <c r="Q18" i="2" s="1"/>
  <c r="A1" i="9"/>
  <c r="A2" i="9"/>
  <c r="A4" i="9"/>
  <c r="E4" i="9"/>
  <c r="A6" i="9"/>
  <c r="B6" i="9"/>
  <c r="C6" i="9"/>
  <c r="D6" i="9"/>
  <c r="E6" i="9"/>
  <c r="F6" i="9"/>
  <c r="G6" i="9"/>
  <c r="H6" i="9"/>
  <c r="I6" i="9"/>
  <c r="A7" i="9"/>
  <c r="B7" i="9"/>
  <c r="C7" i="9"/>
  <c r="D7" i="9"/>
  <c r="E7" i="9"/>
  <c r="F7" i="9"/>
  <c r="G7" i="9"/>
  <c r="H7" i="9"/>
  <c r="I7" i="9"/>
  <c r="A8" i="9"/>
  <c r="B8" i="9"/>
  <c r="C8" i="9"/>
  <c r="D8" i="9"/>
  <c r="E8" i="9"/>
  <c r="F8" i="9"/>
  <c r="G8" i="9"/>
  <c r="H8" i="9"/>
  <c r="I8" i="9"/>
  <c r="A9" i="9"/>
  <c r="B9" i="9"/>
  <c r="C9" i="9"/>
  <c r="D9" i="9"/>
  <c r="E9" i="9"/>
  <c r="F9" i="9"/>
  <c r="G9" i="9"/>
  <c r="H9" i="9"/>
  <c r="I9" i="9"/>
  <c r="A10" i="9"/>
  <c r="B10" i="9"/>
  <c r="C10" i="9"/>
  <c r="D10" i="9"/>
  <c r="E10" i="9"/>
  <c r="F10" i="9"/>
  <c r="G10" i="9"/>
  <c r="H10" i="9"/>
  <c r="I10" i="9"/>
  <c r="A11" i="9"/>
  <c r="B11" i="9"/>
  <c r="C11" i="9"/>
  <c r="D11" i="9"/>
  <c r="E11" i="9"/>
  <c r="F11" i="9"/>
  <c r="G11" i="9"/>
  <c r="H11" i="9"/>
  <c r="I11" i="9"/>
  <c r="A12" i="9"/>
  <c r="B12" i="9"/>
  <c r="C12" i="9"/>
  <c r="D12" i="9"/>
  <c r="E12" i="9"/>
  <c r="F12" i="9"/>
  <c r="G12" i="9"/>
  <c r="H12" i="9"/>
  <c r="I12" i="9"/>
  <c r="A13" i="9"/>
  <c r="B13" i="9"/>
  <c r="C13" i="9"/>
  <c r="D13" i="9"/>
  <c r="E13" i="9"/>
  <c r="F13" i="9"/>
  <c r="G13" i="9"/>
  <c r="H13" i="9"/>
  <c r="I13" i="9"/>
  <c r="A14" i="9"/>
  <c r="B14" i="9"/>
  <c r="C14" i="9"/>
  <c r="D14" i="9"/>
  <c r="E14" i="9"/>
  <c r="F14" i="9"/>
  <c r="G14" i="9"/>
  <c r="H14" i="9"/>
  <c r="I14" i="9"/>
  <c r="A15" i="9"/>
  <c r="B15" i="9"/>
  <c r="C15" i="9"/>
  <c r="D15" i="9"/>
  <c r="E15" i="9"/>
  <c r="F15" i="9"/>
  <c r="G15" i="9"/>
  <c r="H15" i="9"/>
  <c r="I15" i="9"/>
  <c r="A18" i="9"/>
  <c r="A1" i="4"/>
  <c r="A2" i="4"/>
  <c r="A4" i="4"/>
  <c r="E4" i="4"/>
  <c r="K4" i="4"/>
  <c r="M4" i="4"/>
  <c r="P4" i="4"/>
  <c r="AD4" i="4"/>
  <c r="AM4" i="4"/>
  <c r="AN4" i="4"/>
  <c r="AT4" i="4"/>
  <c r="E5" i="4"/>
  <c r="K5" i="4"/>
  <c r="M5" i="4"/>
  <c r="P5" i="4"/>
  <c r="AD5" i="4"/>
  <c r="AM5" i="4"/>
  <c r="AN5" i="4"/>
  <c r="AT5" i="4"/>
  <c r="A6" i="4"/>
  <c r="B6" i="4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AF6" i="4"/>
  <c r="AG6" i="4"/>
  <c r="AH6" i="4"/>
  <c r="AI6" i="4"/>
  <c r="AJ6" i="4"/>
  <c r="AK6" i="4"/>
  <c r="AL6" i="4"/>
  <c r="AM6" i="4"/>
  <c r="AN6" i="4"/>
  <c r="AO6" i="4"/>
  <c r="AP6" i="4"/>
  <c r="AQ6" i="4"/>
  <c r="AR6" i="4"/>
  <c r="AS6" i="4"/>
  <c r="AT6" i="4"/>
  <c r="AU6" i="4"/>
  <c r="A7" i="4"/>
  <c r="B7" i="4"/>
  <c r="C7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Y7" i="4"/>
  <c r="Z7" i="4"/>
  <c r="AA7" i="4"/>
  <c r="AB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A8" i="4"/>
  <c r="B8" i="4"/>
  <c r="C8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Y8" i="4"/>
  <c r="Z8" i="4"/>
  <c r="AA8" i="4"/>
  <c r="AB8" i="4"/>
  <c r="AD8" i="4"/>
  <c r="AE8" i="4"/>
  <c r="AF8" i="4"/>
  <c r="AH8" i="4"/>
  <c r="AI8" i="4"/>
  <c r="AJ8" i="4"/>
  <c r="AK8" i="4"/>
  <c r="AL8" i="4"/>
  <c r="AM8" i="4"/>
  <c r="AN8" i="4"/>
  <c r="AO8" i="4"/>
  <c r="AP8" i="4"/>
  <c r="AQ8" i="4"/>
  <c r="AR8" i="4"/>
  <c r="AS8" i="4"/>
  <c r="AT8" i="4"/>
  <c r="AU8" i="4"/>
  <c r="A9" i="4"/>
  <c r="B9" i="4"/>
  <c r="C9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Y9" i="4"/>
  <c r="Z9" i="4"/>
  <c r="AA9" i="4"/>
  <c r="AB9" i="4"/>
  <c r="AD9" i="4"/>
  <c r="AE9" i="4"/>
  <c r="AF9" i="4"/>
  <c r="AH9" i="4"/>
  <c r="AI9" i="4"/>
  <c r="AJ9" i="4"/>
  <c r="AK9" i="4"/>
  <c r="AL9" i="4"/>
  <c r="AM9" i="4"/>
  <c r="AN9" i="4"/>
  <c r="AO9" i="4"/>
  <c r="AP9" i="4"/>
  <c r="AQ9" i="4"/>
  <c r="AR9" i="4"/>
  <c r="AS9" i="4"/>
  <c r="AT9" i="4"/>
  <c r="AU9" i="4"/>
  <c r="A10" i="4"/>
  <c r="B10" i="4"/>
  <c r="C10" i="4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Y10" i="4"/>
  <c r="Z10" i="4"/>
  <c r="AA10" i="4"/>
  <c r="AB10" i="4"/>
  <c r="AD10" i="4"/>
  <c r="AE10" i="4"/>
  <c r="AF10" i="4"/>
  <c r="AH10" i="4"/>
  <c r="AI10" i="4"/>
  <c r="AJ10" i="4"/>
  <c r="AK10" i="4"/>
  <c r="AL10" i="4"/>
  <c r="AM10" i="4"/>
  <c r="AN10" i="4"/>
  <c r="AO10" i="4"/>
  <c r="AP10" i="4"/>
  <c r="AQ10" i="4"/>
  <c r="AR10" i="4"/>
  <c r="AS10" i="4"/>
  <c r="AT10" i="4"/>
  <c r="AU10" i="4"/>
  <c r="A11" i="4"/>
  <c r="B11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Y11" i="4"/>
  <c r="Z11" i="4"/>
  <c r="AA11" i="4"/>
  <c r="AB11" i="4"/>
  <c r="AD11" i="4"/>
  <c r="AE11" i="4"/>
  <c r="AF11" i="4"/>
  <c r="AG11" i="4"/>
  <c r="AH11" i="4"/>
  <c r="AI11" i="4"/>
  <c r="AJ11" i="4"/>
  <c r="AK11" i="4"/>
  <c r="AL11" i="4"/>
  <c r="AM11" i="4"/>
  <c r="AN11" i="4"/>
  <c r="AO11" i="4"/>
  <c r="AP11" i="4"/>
  <c r="AQ11" i="4"/>
  <c r="AR11" i="4"/>
  <c r="AS11" i="4"/>
  <c r="AT11" i="4"/>
  <c r="AU11" i="4"/>
  <c r="A12" i="4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Y12" i="4"/>
  <c r="Z12" i="4"/>
  <c r="AA12" i="4"/>
  <c r="AB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A13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Y13" i="4"/>
  <c r="Z13" i="4"/>
  <c r="AA13" i="4"/>
  <c r="AB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14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Y14" i="4"/>
  <c r="Z14" i="4"/>
  <c r="AA14" i="4"/>
  <c r="AB14" i="4"/>
  <c r="AD14" i="4"/>
  <c r="AE14" i="4"/>
  <c r="AF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15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Y15" i="4"/>
  <c r="Z15" i="4"/>
  <c r="AA15" i="4"/>
  <c r="AB15" i="4"/>
  <c r="AD15" i="4"/>
  <c r="AE15" i="4"/>
  <c r="AF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18" i="4"/>
  <c r="O18" i="4"/>
  <c r="AY14" i="1" l="1"/>
  <c r="CG14" i="1"/>
  <c r="AX13" i="1"/>
  <c r="CG13" i="1"/>
  <c r="W10" i="4"/>
  <c r="AG15" i="4"/>
  <c r="W12" i="4"/>
  <c r="AC10" i="4"/>
  <c r="AY7" i="1"/>
  <c r="BA9" i="1"/>
  <c r="CH14" i="1"/>
  <c r="W14" i="2" s="1"/>
  <c r="CH13" i="1"/>
  <c r="W13" i="2" s="1"/>
  <c r="AO14" i="1"/>
  <c r="BA13" i="1"/>
  <c r="X15" i="4"/>
  <c r="AG8" i="4"/>
  <c r="AY15" i="1"/>
  <c r="CH9" i="1"/>
  <c r="W9" i="2" s="1"/>
  <c r="CH8" i="1"/>
  <c r="W8" i="2" s="1"/>
  <c r="T8" i="2"/>
  <c r="CF8" i="1"/>
  <c r="U8" i="2" s="1"/>
  <c r="BA8" i="1"/>
  <c r="AC8" i="4" s="1"/>
  <c r="X8" i="4"/>
  <c r="W8" i="4"/>
  <c r="I18" i="4"/>
  <c r="AR18" i="4"/>
  <c r="X9" i="4"/>
  <c r="BS10" i="1"/>
  <c r="CH7" i="1"/>
  <c r="W7" i="2" s="1"/>
  <c r="BS13" i="1"/>
  <c r="BS9" i="1"/>
  <c r="AG14" i="4"/>
  <c r="AG9" i="4"/>
  <c r="BS12" i="1"/>
  <c r="BS15" i="1"/>
  <c r="BS11" i="1"/>
  <c r="BS8" i="1"/>
  <c r="AZ15" i="1"/>
  <c r="X13" i="4"/>
  <c r="X11" i="4"/>
  <c r="W13" i="4"/>
  <c r="AC15" i="4"/>
  <c r="U18" i="4"/>
  <c r="AY10" i="1"/>
  <c r="CF7" i="1"/>
  <c r="U7" i="2" s="1"/>
  <c r="W9" i="4"/>
  <c r="CF11" i="1"/>
  <c r="U11" i="2" s="1"/>
  <c r="CG11" i="1"/>
  <c r="V11" i="2" s="1"/>
  <c r="X12" i="4"/>
  <c r="AY13" i="1"/>
  <c r="AZ13" i="1" s="1"/>
  <c r="CF12" i="1"/>
  <c r="U12" i="2" s="1"/>
  <c r="AX10" i="1"/>
  <c r="CG8" i="1"/>
  <c r="V8" i="2" s="1"/>
  <c r="AC12" i="4"/>
  <c r="X10" i="4"/>
  <c r="CF9" i="1"/>
  <c r="U9" i="2" s="1"/>
  <c r="CD18" i="1"/>
  <c r="S18" i="2" s="1"/>
  <c r="CF13" i="1"/>
  <c r="U13" i="2" s="1"/>
  <c r="CF10" i="1"/>
  <c r="U10" i="2" s="1"/>
  <c r="CI15" i="1"/>
  <c r="X15" i="2" s="1"/>
  <c r="CF15" i="1"/>
  <c r="U15" i="2" s="1"/>
  <c r="CF14" i="1"/>
  <c r="U14" i="2" s="1"/>
  <c r="AX14" i="1"/>
  <c r="AX12" i="1"/>
  <c r="CG12" i="1"/>
  <c r="CG9" i="1"/>
  <c r="CG10" i="1"/>
  <c r="AX8" i="1"/>
  <c r="AM18" i="4"/>
  <c r="AL18" i="4"/>
  <c r="X7" i="4"/>
  <c r="AN18" i="1"/>
  <c r="W7" i="4"/>
  <c r="BA7" i="1"/>
  <c r="AZ7" i="1"/>
  <c r="CE18" i="1"/>
  <c r="T18" i="2" s="1"/>
  <c r="AX11" i="1"/>
  <c r="AY11" i="1"/>
  <c r="BS7" i="1"/>
  <c r="CG7" i="1"/>
  <c r="AC11" i="4"/>
  <c r="BR18" i="1"/>
  <c r="BI18" i="1"/>
  <c r="BQ18" i="1"/>
  <c r="AG10" i="4"/>
  <c r="AY9" i="1"/>
  <c r="AC9" i="4" l="1"/>
  <c r="AC13" i="4"/>
  <c r="AZ14" i="1"/>
  <c r="CH18" i="1"/>
  <c r="W18" i="2" s="1"/>
  <c r="BA14" i="1"/>
  <c r="BA18" i="1" s="1"/>
  <c r="AC18" i="4" s="1"/>
  <c r="X14" i="4"/>
  <c r="AO18" i="1"/>
  <c r="CI11" i="1"/>
  <c r="X11" i="2" s="1"/>
  <c r="CI8" i="1"/>
  <c r="X8" i="2" s="1"/>
  <c r="AZ9" i="1"/>
  <c r="AZ11" i="1"/>
  <c r="AZ12" i="1"/>
  <c r="AZ8" i="1"/>
  <c r="AZ10" i="1"/>
  <c r="V15" i="2"/>
  <c r="CF18" i="1"/>
  <c r="U18" i="2" s="1"/>
  <c r="V10" i="2"/>
  <c r="CI10" i="1"/>
  <c r="X10" i="2" s="1"/>
  <c r="V14" i="2"/>
  <c r="CI14" i="1"/>
  <c r="X14" i="2" s="1"/>
  <c r="V9" i="2"/>
  <c r="CI9" i="1"/>
  <c r="X9" i="2" s="1"/>
  <c r="CI12" i="1"/>
  <c r="X12" i="2" s="1"/>
  <c r="V12" i="2"/>
  <c r="V13" i="2"/>
  <c r="CI13" i="1"/>
  <c r="X13" i="2" s="1"/>
  <c r="W18" i="4"/>
  <c r="BB7" i="1"/>
  <c r="BS18" i="1"/>
  <c r="AC7" i="4"/>
  <c r="AX18" i="1"/>
  <c r="V7" i="2"/>
  <c r="CI7" i="1"/>
  <c r="CG18" i="1"/>
  <c r="V18" i="2" s="1"/>
  <c r="AG18" i="4"/>
  <c r="AY18" i="1"/>
  <c r="BB13" i="1" l="1"/>
  <c r="BB14" i="1"/>
  <c r="AC14" i="4"/>
  <c r="BB9" i="1"/>
  <c r="BB8" i="1"/>
  <c r="AZ18" i="1"/>
  <c r="BC7" i="1"/>
  <c r="X7" i="2"/>
  <c r="CI18" i="1"/>
  <c r="X18" i="2" s="1"/>
  <c r="BC9" i="1" l="1"/>
  <c r="BC8" i="1"/>
  <c r="BB18" i="1"/>
  <c r="BC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Jiří Havlásek</author>
    <author>Ing. Jiří Havlásek</author>
  </authors>
  <commentList>
    <comment ref="A7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X7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Značky pro typ rekuperace</t>
        </r>
        <r>
          <rPr>
            <sz val="8"/>
            <color indexed="81"/>
            <rFont val="Tahoma"/>
            <family val="2"/>
            <charset val="238"/>
          </rPr>
          <t xml:space="preserve">
D - deskový výměník
R - rotační rekuperátor
S - směšování
J - jiný typ rekuperace</t>
        </r>
      </text>
    </comment>
    <comment ref="AE7" authorId="1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Značky pro typ ohřevu</t>
        </r>
        <r>
          <rPr>
            <sz val="8"/>
            <color indexed="81"/>
            <rFont val="Tahoma"/>
            <family val="2"/>
            <charset val="238"/>
          </rPr>
          <t xml:space="preserve">
V - vodní ohřev
E - elektrický ohřev
P - plynový ohřevV</t>
        </r>
      </text>
    </comment>
    <comment ref="AH7" authorId="0" shapeId="0" xr:uid="{00000000-0006-0000-0000-000004000000}">
      <text>
        <r>
          <rPr>
            <b/>
            <sz val="8"/>
            <color indexed="81"/>
            <rFont val="Tahoma"/>
            <family val="2"/>
            <charset val="238"/>
          </rPr>
          <t xml:space="preserve">P </t>
        </r>
        <r>
          <rPr>
            <sz val="8"/>
            <color indexed="81"/>
            <rFont val="Tahoma"/>
            <family val="2"/>
            <charset val="238"/>
          </rPr>
          <t xml:space="preserve">- Přímý ohřev </t>
        </r>
        <r>
          <rPr>
            <b/>
            <sz val="8"/>
            <color indexed="81"/>
            <rFont val="Tahoma"/>
            <family val="2"/>
            <charset val="238"/>
          </rPr>
          <t xml:space="preserve">
N - </t>
        </r>
        <r>
          <rPr>
            <sz val="8"/>
            <color indexed="81"/>
            <rFont val="Tahoma"/>
            <family val="2"/>
            <charset val="238"/>
          </rPr>
          <t>Nepřímý ohřev</t>
        </r>
      </text>
    </comment>
    <comment ref="AU7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V7" authorId="0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W7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BD7" authorId="1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 xml:space="preserve">Značky pro typ chlazení
</t>
        </r>
        <r>
          <rPr>
            <sz val="8"/>
            <color indexed="81"/>
            <rFont val="Tahoma"/>
            <family val="2"/>
            <charset val="238"/>
          </rPr>
          <t>V</t>
        </r>
        <r>
          <rPr>
            <sz val="8"/>
            <color indexed="81"/>
            <rFont val="Tahoma"/>
            <family val="2"/>
            <charset val="238"/>
          </rPr>
          <t xml:space="preserve"> - vodní chlazení
P - přímé (freonové) chlazení</t>
        </r>
      </text>
    </comment>
    <comment ref="BP7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A8" authorId="0" shapeId="0" xr:uid="{00000000-0006-0000-0000-00000A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X8" authorId="1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Značky pro typ rekuperace</t>
        </r>
        <r>
          <rPr>
            <sz val="8"/>
            <color indexed="81"/>
            <rFont val="Tahoma"/>
            <family val="2"/>
            <charset val="238"/>
          </rPr>
          <t xml:space="preserve">
D - deskový výměník
R - rotační rekuperátor
S - směšování
J - jiný typ rekuperace</t>
        </r>
      </text>
    </comment>
    <comment ref="AE8" authorId="1" shapeId="0" xr:uid="{00000000-0006-0000-0000-00000C000000}">
      <text>
        <r>
          <rPr>
            <b/>
            <sz val="8"/>
            <color indexed="81"/>
            <rFont val="Tahoma"/>
            <family val="2"/>
            <charset val="238"/>
          </rPr>
          <t>Značky pro typ ohřevu</t>
        </r>
        <r>
          <rPr>
            <sz val="8"/>
            <color indexed="81"/>
            <rFont val="Tahoma"/>
            <family val="2"/>
            <charset val="238"/>
          </rPr>
          <t xml:space="preserve">
V - vodní ohřev
E - elektrický ohřev
P - plynový ohřevV</t>
        </r>
      </text>
    </comment>
    <comment ref="AH8" authorId="0" shapeId="0" xr:uid="{00000000-0006-0000-0000-00000D000000}">
      <text>
        <r>
          <rPr>
            <b/>
            <sz val="8"/>
            <color indexed="81"/>
            <rFont val="Tahoma"/>
            <family val="2"/>
            <charset val="238"/>
          </rPr>
          <t xml:space="preserve">P </t>
        </r>
        <r>
          <rPr>
            <sz val="8"/>
            <color indexed="81"/>
            <rFont val="Tahoma"/>
            <family val="2"/>
            <charset val="238"/>
          </rPr>
          <t xml:space="preserve">- Přímý ohřev </t>
        </r>
        <r>
          <rPr>
            <b/>
            <sz val="8"/>
            <color indexed="81"/>
            <rFont val="Tahoma"/>
            <family val="2"/>
            <charset val="238"/>
          </rPr>
          <t xml:space="preserve">
N - </t>
        </r>
        <r>
          <rPr>
            <sz val="8"/>
            <color indexed="81"/>
            <rFont val="Tahoma"/>
            <family val="2"/>
            <charset val="238"/>
          </rPr>
          <t>Nepřímý ohřev</t>
        </r>
      </text>
    </comment>
    <comment ref="AU8" authorId="0" shapeId="0" xr:uid="{00000000-0006-0000-0000-00000E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V8" authorId="0" shapeId="0" xr:uid="{00000000-0006-0000-0000-00000F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W8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BD8" authorId="1" shapeId="0" xr:uid="{00000000-0006-0000-0000-000011000000}">
      <text>
        <r>
          <rPr>
            <b/>
            <sz val="8"/>
            <color indexed="81"/>
            <rFont val="Tahoma"/>
            <family val="2"/>
            <charset val="238"/>
          </rPr>
          <t xml:space="preserve">Značky pro typ chlazení
</t>
        </r>
        <r>
          <rPr>
            <sz val="8"/>
            <color indexed="81"/>
            <rFont val="Tahoma"/>
            <family val="2"/>
            <charset val="238"/>
          </rPr>
          <t>V</t>
        </r>
        <r>
          <rPr>
            <sz val="8"/>
            <color indexed="81"/>
            <rFont val="Tahoma"/>
            <family val="2"/>
            <charset val="238"/>
          </rPr>
          <t xml:space="preserve"> - vodní chlazení
P - přímé (freonové) chlazení</t>
        </r>
      </text>
    </comment>
    <comment ref="BP8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A9" authorId="0" shapeId="0" xr:uid="{00000000-0006-0000-0000-000013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X9" authorId="1" shapeId="0" xr:uid="{00000000-0006-0000-0000-000014000000}">
      <text>
        <r>
          <rPr>
            <b/>
            <sz val="8"/>
            <color indexed="81"/>
            <rFont val="Tahoma"/>
            <family val="2"/>
            <charset val="238"/>
          </rPr>
          <t>Značky pro typ rekuperace</t>
        </r>
        <r>
          <rPr>
            <sz val="8"/>
            <color indexed="81"/>
            <rFont val="Tahoma"/>
            <family val="2"/>
            <charset val="238"/>
          </rPr>
          <t xml:space="preserve">
D - deskový výměník
R - rotační rekuperátor
S - směšování
J - jiný typ rekuperace</t>
        </r>
      </text>
    </comment>
    <comment ref="AE9" authorId="1" shapeId="0" xr:uid="{00000000-0006-0000-0000-000015000000}">
      <text>
        <r>
          <rPr>
            <b/>
            <sz val="8"/>
            <color indexed="81"/>
            <rFont val="Tahoma"/>
            <family val="2"/>
            <charset val="238"/>
          </rPr>
          <t>Značky pro typ ohřevu</t>
        </r>
        <r>
          <rPr>
            <sz val="8"/>
            <color indexed="81"/>
            <rFont val="Tahoma"/>
            <family val="2"/>
            <charset val="238"/>
          </rPr>
          <t xml:space="preserve">
V - vodní ohřev
E - elektrický ohřev
P - plynový ohřevV</t>
        </r>
      </text>
    </comment>
    <comment ref="AH9" authorId="0" shapeId="0" xr:uid="{00000000-0006-0000-0000-000016000000}">
      <text>
        <r>
          <rPr>
            <b/>
            <sz val="8"/>
            <color indexed="81"/>
            <rFont val="Tahoma"/>
            <family val="2"/>
            <charset val="238"/>
          </rPr>
          <t xml:space="preserve">P </t>
        </r>
        <r>
          <rPr>
            <sz val="8"/>
            <color indexed="81"/>
            <rFont val="Tahoma"/>
            <family val="2"/>
            <charset val="238"/>
          </rPr>
          <t xml:space="preserve">- Přímý ohřev </t>
        </r>
        <r>
          <rPr>
            <b/>
            <sz val="8"/>
            <color indexed="81"/>
            <rFont val="Tahoma"/>
            <family val="2"/>
            <charset val="238"/>
          </rPr>
          <t xml:space="preserve">
N - </t>
        </r>
        <r>
          <rPr>
            <sz val="8"/>
            <color indexed="81"/>
            <rFont val="Tahoma"/>
            <family val="2"/>
            <charset val="238"/>
          </rPr>
          <t>Nepřímý ohřev</t>
        </r>
      </text>
    </comment>
    <comment ref="AU9" authorId="0" shapeId="0" xr:uid="{00000000-0006-0000-0000-000017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V9" authorId="0" shapeId="0" xr:uid="{00000000-0006-0000-0000-000018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W9" authorId="0" shapeId="0" xr:uid="{00000000-0006-0000-0000-000019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BD9" authorId="1" shapeId="0" xr:uid="{00000000-0006-0000-0000-00001A000000}">
      <text>
        <r>
          <rPr>
            <b/>
            <sz val="8"/>
            <color indexed="81"/>
            <rFont val="Tahoma"/>
            <family val="2"/>
            <charset val="238"/>
          </rPr>
          <t xml:space="preserve">Značky pro typ chlazení
</t>
        </r>
        <r>
          <rPr>
            <sz val="8"/>
            <color indexed="81"/>
            <rFont val="Tahoma"/>
            <family val="2"/>
            <charset val="238"/>
          </rPr>
          <t>V</t>
        </r>
        <r>
          <rPr>
            <sz val="8"/>
            <color indexed="81"/>
            <rFont val="Tahoma"/>
            <family val="2"/>
            <charset val="238"/>
          </rPr>
          <t xml:space="preserve"> - vodní chlazení
P - přímé (freonové) chlazení</t>
        </r>
      </text>
    </comment>
    <comment ref="BP9" authorId="0" shapeId="0" xr:uid="{00000000-0006-0000-0000-00001B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A10" authorId="0" shapeId="0" xr:uid="{00000000-0006-0000-0000-00001C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X10" authorId="1" shapeId="0" xr:uid="{00000000-0006-0000-0000-00001D000000}">
      <text>
        <r>
          <rPr>
            <b/>
            <sz val="8"/>
            <color indexed="81"/>
            <rFont val="Tahoma"/>
            <family val="2"/>
            <charset val="238"/>
          </rPr>
          <t>Značky pro typ rekuperace</t>
        </r>
        <r>
          <rPr>
            <sz val="8"/>
            <color indexed="81"/>
            <rFont val="Tahoma"/>
            <family val="2"/>
            <charset val="238"/>
          </rPr>
          <t xml:space="preserve">
D - deskový výměník
R - rotační rekuperátor
S - směšování
J - jiný typ rekuperace</t>
        </r>
      </text>
    </comment>
    <comment ref="AE10" authorId="1" shapeId="0" xr:uid="{00000000-0006-0000-0000-00001E000000}">
      <text>
        <r>
          <rPr>
            <b/>
            <sz val="8"/>
            <color indexed="81"/>
            <rFont val="Tahoma"/>
            <family val="2"/>
            <charset val="238"/>
          </rPr>
          <t>Značky pro typ ohřevu</t>
        </r>
        <r>
          <rPr>
            <sz val="8"/>
            <color indexed="81"/>
            <rFont val="Tahoma"/>
            <family val="2"/>
            <charset val="238"/>
          </rPr>
          <t xml:space="preserve">
V - vodní ohřev
E - elektrický ohřev
P - plynový ohřevV</t>
        </r>
      </text>
    </comment>
    <comment ref="AH10" authorId="0" shapeId="0" xr:uid="{00000000-0006-0000-0000-00001F000000}">
      <text>
        <r>
          <rPr>
            <b/>
            <sz val="8"/>
            <color indexed="81"/>
            <rFont val="Tahoma"/>
            <family val="2"/>
            <charset val="238"/>
          </rPr>
          <t xml:space="preserve">P </t>
        </r>
        <r>
          <rPr>
            <sz val="8"/>
            <color indexed="81"/>
            <rFont val="Tahoma"/>
            <family val="2"/>
            <charset val="238"/>
          </rPr>
          <t xml:space="preserve">- Přímý ohřev </t>
        </r>
        <r>
          <rPr>
            <b/>
            <sz val="8"/>
            <color indexed="81"/>
            <rFont val="Tahoma"/>
            <family val="2"/>
            <charset val="238"/>
          </rPr>
          <t xml:space="preserve">
N - </t>
        </r>
        <r>
          <rPr>
            <sz val="8"/>
            <color indexed="81"/>
            <rFont val="Tahoma"/>
            <family val="2"/>
            <charset val="238"/>
          </rPr>
          <t>Nepřímý ohřev</t>
        </r>
      </text>
    </comment>
    <comment ref="AU10" authorId="0" shapeId="0" xr:uid="{00000000-0006-0000-0000-000020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V10" authorId="0" shapeId="0" xr:uid="{00000000-0006-0000-0000-000021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W10" authorId="0" shapeId="0" xr:uid="{00000000-0006-0000-0000-000022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BD10" authorId="1" shapeId="0" xr:uid="{00000000-0006-0000-0000-000023000000}">
      <text>
        <r>
          <rPr>
            <b/>
            <sz val="8"/>
            <color indexed="81"/>
            <rFont val="Tahoma"/>
            <family val="2"/>
            <charset val="238"/>
          </rPr>
          <t xml:space="preserve">Značky pro typ chlazení
</t>
        </r>
        <r>
          <rPr>
            <sz val="8"/>
            <color indexed="81"/>
            <rFont val="Tahoma"/>
            <family val="2"/>
            <charset val="238"/>
          </rPr>
          <t>V</t>
        </r>
        <r>
          <rPr>
            <sz val="8"/>
            <color indexed="81"/>
            <rFont val="Tahoma"/>
            <family val="2"/>
            <charset val="238"/>
          </rPr>
          <t xml:space="preserve"> - vodní chlazení
P - přímé (freonové) chlazení</t>
        </r>
      </text>
    </comment>
    <comment ref="BP10" authorId="0" shapeId="0" xr:uid="{00000000-0006-0000-0000-000024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A11" authorId="0" shapeId="0" xr:uid="{00000000-0006-0000-0000-000025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X11" authorId="1" shapeId="0" xr:uid="{00000000-0006-0000-0000-000026000000}">
      <text>
        <r>
          <rPr>
            <b/>
            <sz val="8"/>
            <color indexed="81"/>
            <rFont val="Tahoma"/>
            <family val="2"/>
            <charset val="238"/>
          </rPr>
          <t>Značky pro typ rekuperace</t>
        </r>
        <r>
          <rPr>
            <sz val="8"/>
            <color indexed="81"/>
            <rFont val="Tahoma"/>
            <family val="2"/>
            <charset val="238"/>
          </rPr>
          <t xml:space="preserve">
D - deskový výměník
R - rotační rekuperátor
S - směšování
J - jiný typ rekuperace</t>
        </r>
      </text>
    </comment>
    <comment ref="AE11" authorId="1" shapeId="0" xr:uid="{00000000-0006-0000-0000-000027000000}">
      <text>
        <r>
          <rPr>
            <b/>
            <sz val="8"/>
            <color indexed="81"/>
            <rFont val="Tahoma"/>
            <family val="2"/>
            <charset val="238"/>
          </rPr>
          <t>Značky pro typ ohřevu</t>
        </r>
        <r>
          <rPr>
            <sz val="8"/>
            <color indexed="81"/>
            <rFont val="Tahoma"/>
            <family val="2"/>
            <charset val="238"/>
          </rPr>
          <t xml:space="preserve">
V - vodní ohřev
E - elektrický ohřev
P - plynový ohřevV</t>
        </r>
      </text>
    </comment>
    <comment ref="AH11" authorId="0" shapeId="0" xr:uid="{00000000-0006-0000-0000-000028000000}">
      <text>
        <r>
          <rPr>
            <b/>
            <sz val="8"/>
            <color indexed="81"/>
            <rFont val="Tahoma"/>
            <family val="2"/>
            <charset val="238"/>
          </rPr>
          <t xml:space="preserve">P </t>
        </r>
        <r>
          <rPr>
            <sz val="8"/>
            <color indexed="81"/>
            <rFont val="Tahoma"/>
            <family val="2"/>
            <charset val="238"/>
          </rPr>
          <t xml:space="preserve">- Přímý ohřev </t>
        </r>
        <r>
          <rPr>
            <b/>
            <sz val="8"/>
            <color indexed="81"/>
            <rFont val="Tahoma"/>
            <family val="2"/>
            <charset val="238"/>
          </rPr>
          <t xml:space="preserve">
N - </t>
        </r>
        <r>
          <rPr>
            <sz val="8"/>
            <color indexed="81"/>
            <rFont val="Tahoma"/>
            <family val="2"/>
            <charset val="238"/>
          </rPr>
          <t>Nepřímý ohřev</t>
        </r>
      </text>
    </comment>
    <comment ref="AU11" authorId="0" shapeId="0" xr:uid="{00000000-0006-0000-0000-000029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V11" authorId="0" shapeId="0" xr:uid="{00000000-0006-0000-0000-00002A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W11" authorId="0" shapeId="0" xr:uid="{00000000-0006-0000-0000-00002B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BD11" authorId="1" shapeId="0" xr:uid="{00000000-0006-0000-0000-00002C000000}">
      <text>
        <r>
          <rPr>
            <b/>
            <sz val="8"/>
            <color indexed="81"/>
            <rFont val="Tahoma"/>
            <family val="2"/>
            <charset val="238"/>
          </rPr>
          <t xml:space="preserve">Značky pro typ chlazení
</t>
        </r>
        <r>
          <rPr>
            <sz val="8"/>
            <color indexed="81"/>
            <rFont val="Tahoma"/>
            <family val="2"/>
            <charset val="238"/>
          </rPr>
          <t>V</t>
        </r>
        <r>
          <rPr>
            <sz val="8"/>
            <color indexed="81"/>
            <rFont val="Tahoma"/>
            <family val="2"/>
            <charset val="238"/>
          </rPr>
          <t xml:space="preserve"> - vodní chlazení
P - přímé (freonové) chlazení</t>
        </r>
      </text>
    </comment>
    <comment ref="BP11" authorId="0" shapeId="0" xr:uid="{00000000-0006-0000-0000-00002D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A12" authorId="0" shapeId="0" xr:uid="{00000000-0006-0000-0000-00002E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X12" authorId="1" shapeId="0" xr:uid="{00000000-0006-0000-0000-00002F000000}">
      <text>
        <r>
          <rPr>
            <b/>
            <sz val="8"/>
            <color indexed="81"/>
            <rFont val="Tahoma"/>
            <family val="2"/>
            <charset val="238"/>
          </rPr>
          <t>Značky pro typ rekuperace</t>
        </r>
        <r>
          <rPr>
            <sz val="8"/>
            <color indexed="81"/>
            <rFont val="Tahoma"/>
            <family val="2"/>
            <charset val="238"/>
          </rPr>
          <t xml:space="preserve">
D - deskový výměník
R - rotační rekuperátor
S - směšování
J - jiný typ rekuperace</t>
        </r>
      </text>
    </comment>
    <comment ref="AE12" authorId="1" shapeId="0" xr:uid="{00000000-0006-0000-0000-000030000000}">
      <text>
        <r>
          <rPr>
            <b/>
            <sz val="8"/>
            <color indexed="81"/>
            <rFont val="Tahoma"/>
            <family val="2"/>
            <charset val="238"/>
          </rPr>
          <t>Značky pro typ ohřevu</t>
        </r>
        <r>
          <rPr>
            <sz val="8"/>
            <color indexed="81"/>
            <rFont val="Tahoma"/>
            <family val="2"/>
            <charset val="238"/>
          </rPr>
          <t xml:space="preserve">
V - vodní ohřev
E - elektrický ohřev
P - plynový ohřevV</t>
        </r>
      </text>
    </comment>
    <comment ref="AH12" authorId="0" shapeId="0" xr:uid="{00000000-0006-0000-0000-000031000000}">
      <text>
        <r>
          <rPr>
            <b/>
            <sz val="8"/>
            <color indexed="81"/>
            <rFont val="Tahoma"/>
            <family val="2"/>
            <charset val="238"/>
          </rPr>
          <t xml:space="preserve">P </t>
        </r>
        <r>
          <rPr>
            <sz val="8"/>
            <color indexed="81"/>
            <rFont val="Tahoma"/>
            <family val="2"/>
            <charset val="238"/>
          </rPr>
          <t xml:space="preserve">- Přímý ohřev </t>
        </r>
        <r>
          <rPr>
            <b/>
            <sz val="8"/>
            <color indexed="81"/>
            <rFont val="Tahoma"/>
            <family val="2"/>
            <charset val="238"/>
          </rPr>
          <t xml:space="preserve">
N - </t>
        </r>
        <r>
          <rPr>
            <sz val="8"/>
            <color indexed="81"/>
            <rFont val="Tahoma"/>
            <family val="2"/>
            <charset val="238"/>
          </rPr>
          <t>Nepřímý ohřev</t>
        </r>
      </text>
    </comment>
    <comment ref="AU12" authorId="0" shapeId="0" xr:uid="{00000000-0006-0000-0000-000032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V12" authorId="0" shapeId="0" xr:uid="{00000000-0006-0000-0000-000033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W12" authorId="0" shapeId="0" xr:uid="{00000000-0006-0000-0000-000034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BD12" authorId="1" shapeId="0" xr:uid="{00000000-0006-0000-0000-000035000000}">
      <text>
        <r>
          <rPr>
            <b/>
            <sz val="8"/>
            <color indexed="81"/>
            <rFont val="Tahoma"/>
            <family val="2"/>
            <charset val="238"/>
          </rPr>
          <t xml:space="preserve">Značky pro typ chlazení
</t>
        </r>
        <r>
          <rPr>
            <sz val="8"/>
            <color indexed="81"/>
            <rFont val="Tahoma"/>
            <family val="2"/>
            <charset val="238"/>
          </rPr>
          <t>V</t>
        </r>
        <r>
          <rPr>
            <sz val="8"/>
            <color indexed="81"/>
            <rFont val="Tahoma"/>
            <family val="2"/>
            <charset val="238"/>
          </rPr>
          <t xml:space="preserve"> - vodní chlazení
P - přímé (freonové) chlazení</t>
        </r>
      </text>
    </comment>
    <comment ref="BP12" authorId="0" shapeId="0" xr:uid="{00000000-0006-0000-0000-000036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A13" authorId="0" shapeId="0" xr:uid="{00000000-0006-0000-0000-000037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X13" authorId="1" shapeId="0" xr:uid="{00000000-0006-0000-0000-000038000000}">
      <text>
        <r>
          <rPr>
            <b/>
            <sz val="8"/>
            <color indexed="81"/>
            <rFont val="Tahoma"/>
            <family val="2"/>
            <charset val="238"/>
          </rPr>
          <t>Značky pro typ rekuperace</t>
        </r>
        <r>
          <rPr>
            <sz val="8"/>
            <color indexed="81"/>
            <rFont val="Tahoma"/>
            <family val="2"/>
            <charset val="238"/>
          </rPr>
          <t xml:space="preserve">
D - deskový výměník
R - rotační rekuperátor
S - směšování
J - jiný typ rekuperace</t>
        </r>
      </text>
    </comment>
    <comment ref="AE13" authorId="1" shapeId="0" xr:uid="{00000000-0006-0000-0000-000039000000}">
      <text>
        <r>
          <rPr>
            <b/>
            <sz val="8"/>
            <color indexed="81"/>
            <rFont val="Tahoma"/>
            <family val="2"/>
            <charset val="238"/>
          </rPr>
          <t>Značky pro typ ohřevu</t>
        </r>
        <r>
          <rPr>
            <sz val="8"/>
            <color indexed="81"/>
            <rFont val="Tahoma"/>
            <family val="2"/>
            <charset val="238"/>
          </rPr>
          <t xml:space="preserve">
V - vodní ohřev
E - elektrický ohřev
P - plynový ohřevV</t>
        </r>
      </text>
    </comment>
    <comment ref="AH13" authorId="0" shapeId="0" xr:uid="{00000000-0006-0000-0000-00003A000000}">
      <text>
        <r>
          <rPr>
            <b/>
            <sz val="8"/>
            <color indexed="81"/>
            <rFont val="Tahoma"/>
            <family val="2"/>
            <charset val="238"/>
          </rPr>
          <t xml:space="preserve">P </t>
        </r>
        <r>
          <rPr>
            <sz val="8"/>
            <color indexed="81"/>
            <rFont val="Tahoma"/>
            <family val="2"/>
            <charset val="238"/>
          </rPr>
          <t xml:space="preserve">- Přímý ohřev </t>
        </r>
        <r>
          <rPr>
            <b/>
            <sz val="8"/>
            <color indexed="81"/>
            <rFont val="Tahoma"/>
            <family val="2"/>
            <charset val="238"/>
          </rPr>
          <t xml:space="preserve">
N - </t>
        </r>
        <r>
          <rPr>
            <sz val="8"/>
            <color indexed="81"/>
            <rFont val="Tahoma"/>
            <family val="2"/>
            <charset val="238"/>
          </rPr>
          <t>Nepřímý ohřev</t>
        </r>
      </text>
    </comment>
    <comment ref="AU13" authorId="0" shapeId="0" xr:uid="{00000000-0006-0000-0000-00003B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V13" authorId="0" shapeId="0" xr:uid="{00000000-0006-0000-0000-00003C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W13" authorId="0" shapeId="0" xr:uid="{00000000-0006-0000-0000-00003D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BD13" authorId="1" shapeId="0" xr:uid="{00000000-0006-0000-0000-00003E000000}">
      <text>
        <r>
          <rPr>
            <b/>
            <sz val="8"/>
            <color indexed="81"/>
            <rFont val="Tahoma"/>
            <family val="2"/>
            <charset val="238"/>
          </rPr>
          <t xml:space="preserve">Značky pro typ chlazení
</t>
        </r>
        <r>
          <rPr>
            <sz val="8"/>
            <color indexed="81"/>
            <rFont val="Tahoma"/>
            <family val="2"/>
            <charset val="238"/>
          </rPr>
          <t>V</t>
        </r>
        <r>
          <rPr>
            <sz val="8"/>
            <color indexed="81"/>
            <rFont val="Tahoma"/>
            <family val="2"/>
            <charset val="238"/>
          </rPr>
          <t xml:space="preserve"> - vodní chlazení
P - přímé (freonové) chlazení</t>
        </r>
      </text>
    </comment>
    <comment ref="BP13" authorId="0" shapeId="0" xr:uid="{00000000-0006-0000-0000-00003F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A14" authorId="0" shapeId="0" xr:uid="{00000000-0006-0000-0000-000040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X14" authorId="1" shapeId="0" xr:uid="{00000000-0006-0000-0000-000041000000}">
      <text>
        <r>
          <rPr>
            <b/>
            <sz val="8"/>
            <color indexed="81"/>
            <rFont val="Tahoma"/>
            <family val="2"/>
            <charset val="238"/>
          </rPr>
          <t>Značky pro typ rekuperace</t>
        </r>
        <r>
          <rPr>
            <sz val="8"/>
            <color indexed="81"/>
            <rFont val="Tahoma"/>
            <family val="2"/>
            <charset val="238"/>
          </rPr>
          <t xml:space="preserve">
D - deskový výměník
R - rotační rekuperátor
S - směšování
J - jiný typ rekuperace</t>
        </r>
      </text>
    </comment>
    <comment ref="AE14" authorId="1" shapeId="0" xr:uid="{00000000-0006-0000-0000-000042000000}">
      <text>
        <r>
          <rPr>
            <b/>
            <sz val="8"/>
            <color indexed="81"/>
            <rFont val="Tahoma"/>
            <family val="2"/>
            <charset val="238"/>
          </rPr>
          <t>Značky pro typ ohřevu</t>
        </r>
        <r>
          <rPr>
            <sz val="8"/>
            <color indexed="81"/>
            <rFont val="Tahoma"/>
            <family val="2"/>
            <charset val="238"/>
          </rPr>
          <t xml:space="preserve">
V - vodní ohřev
E - elektrický ohřev
P - plynový ohřevV</t>
        </r>
      </text>
    </comment>
    <comment ref="AH14" authorId="0" shapeId="0" xr:uid="{00000000-0006-0000-0000-000043000000}">
      <text>
        <r>
          <rPr>
            <b/>
            <sz val="8"/>
            <color indexed="81"/>
            <rFont val="Tahoma"/>
            <family val="2"/>
            <charset val="238"/>
          </rPr>
          <t xml:space="preserve">P </t>
        </r>
        <r>
          <rPr>
            <sz val="8"/>
            <color indexed="81"/>
            <rFont val="Tahoma"/>
            <family val="2"/>
            <charset val="238"/>
          </rPr>
          <t xml:space="preserve">- Přímý ohřev </t>
        </r>
        <r>
          <rPr>
            <b/>
            <sz val="8"/>
            <color indexed="81"/>
            <rFont val="Tahoma"/>
            <family val="2"/>
            <charset val="238"/>
          </rPr>
          <t xml:space="preserve">
N - </t>
        </r>
        <r>
          <rPr>
            <sz val="8"/>
            <color indexed="81"/>
            <rFont val="Tahoma"/>
            <family val="2"/>
            <charset val="238"/>
          </rPr>
          <t>Nepřímý ohřev</t>
        </r>
      </text>
    </comment>
    <comment ref="AU14" authorId="0" shapeId="0" xr:uid="{00000000-0006-0000-0000-000044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V14" authorId="0" shapeId="0" xr:uid="{00000000-0006-0000-0000-000045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W14" authorId="0" shapeId="0" xr:uid="{00000000-0006-0000-0000-000046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BD14" authorId="1" shapeId="0" xr:uid="{00000000-0006-0000-0000-000047000000}">
      <text>
        <r>
          <rPr>
            <b/>
            <sz val="8"/>
            <color indexed="81"/>
            <rFont val="Tahoma"/>
            <family val="2"/>
            <charset val="238"/>
          </rPr>
          <t xml:space="preserve">Značky pro typ chlazení
</t>
        </r>
        <r>
          <rPr>
            <sz val="8"/>
            <color indexed="81"/>
            <rFont val="Tahoma"/>
            <family val="2"/>
            <charset val="238"/>
          </rPr>
          <t>V</t>
        </r>
        <r>
          <rPr>
            <sz val="8"/>
            <color indexed="81"/>
            <rFont val="Tahoma"/>
            <family val="2"/>
            <charset val="238"/>
          </rPr>
          <t xml:space="preserve"> - vodní chlazení
P - přímé (freonové) chlazení</t>
        </r>
      </text>
    </comment>
    <comment ref="BP14" authorId="0" shapeId="0" xr:uid="{00000000-0006-0000-0000-000048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A15" authorId="0" shapeId="0" xr:uid="{00000000-0006-0000-0000-000049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X15" authorId="1" shapeId="0" xr:uid="{00000000-0006-0000-0000-00004A000000}">
      <text>
        <r>
          <rPr>
            <b/>
            <sz val="8"/>
            <color indexed="81"/>
            <rFont val="Tahoma"/>
            <family val="2"/>
            <charset val="238"/>
          </rPr>
          <t>Značky pro typ rekuperace</t>
        </r>
        <r>
          <rPr>
            <sz val="8"/>
            <color indexed="81"/>
            <rFont val="Tahoma"/>
            <family val="2"/>
            <charset val="238"/>
          </rPr>
          <t xml:space="preserve">
D - deskový výměník
R - rotační rekuperátor
S - směšování
J - jiný typ rekuperace</t>
        </r>
      </text>
    </comment>
    <comment ref="AE15" authorId="1" shapeId="0" xr:uid="{00000000-0006-0000-0000-00004B000000}">
      <text>
        <r>
          <rPr>
            <b/>
            <sz val="8"/>
            <color indexed="81"/>
            <rFont val="Tahoma"/>
            <family val="2"/>
            <charset val="238"/>
          </rPr>
          <t>Značky pro typ ohřevu</t>
        </r>
        <r>
          <rPr>
            <sz val="8"/>
            <color indexed="81"/>
            <rFont val="Tahoma"/>
            <family val="2"/>
            <charset val="238"/>
          </rPr>
          <t xml:space="preserve">
V - vodní ohřev
E - elektrický ohřev
P - plynový ohřevV</t>
        </r>
      </text>
    </comment>
    <comment ref="AH15" authorId="0" shapeId="0" xr:uid="{00000000-0006-0000-0000-00004C000000}">
      <text>
        <r>
          <rPr>
            <b/>
            <sz val="8"/>
            <color indexed="81"/>
            <rFont val="Tahoma"/>
            <family val="2"/>
            <charset val="238"/>
          </rPr>
          <t xml:space="preserve">P </t>
        </r>
        <r>
          <rPr>
            <sz val="8"/>
            <color indexed="81"/>
            <rFont val="Tahoma"/>
            <family val="2"/>
            <charset val="238"/>
          </rPr>
          <t xml:space="preserve">- Přímý ohřev </t>
        </r>
        <r>
          <rPr>
            <b/>
            <sz val="8"/>
            <color indexed="81"/>
            <rFont val="Tahoma"/>
            <family val="2"/>
            <charset val="238"/>
          </rPr>
          <t xml:space="preserve">
N - </t>
        </r>
        <r>
          <rPr>
            <sz val="8"/>
            <color indexed="81"/>
            <rFont val="Tahoma"/>
            <family val="2"/>
            <charset val="238"/>
          </rPr>
          <t>Nepřímý ohřev</t>
        </r>
      </text>
    </comment>
    <comment ref="AU15" authorId="0" shapeId="0" xr:uid="{00000000-0006-0000-0000-00004D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V15" authorId="0" shapeId="0" xr:uid="{00000000-0006-0000-0000-00004E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W15" authorId="0" shapeId="0" xr:uid="{00000000-0006-0000-0000-00004F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BD15" authorId="1" shapeId="0" xr:uid="{00000000-0006-0000-0000-000050000000}">
      <text>
        <r>
          <rPr>
            <b/>
            <sz val="8"/>
            <color indexed="81"/>
            <rFont val="Tahoma"/>
            <family val="2"/>
            <charset val="238"/>
          </rPr>
          <t xml:space="preserve">Značky pro typ chlazení
</t>
        </r>
        <r>
          <rPr>
            <sz val="8"/>
            <color indexed="81"/>
            <rFont val="Tahoma"/>
            <family val="2"/>
            <charset val="238"/>
          </rPr>
          <t>V</t>
        </r>
        <r>
          <rPr>
            <sz val="8"/>
            <color indexed="81"/>
            <rFont val="Tahoma"/>
            <family val="2"/>
            <charset val="238"/>
          </rPr>
          <t xml:space="preserve"> - vodní chlazení
P - přímé (freonové) chlazení</t>
        </r>
      </text>
    </comment>
    <comment ref="BP15" authorId="0" shapeId="0" xr:uid="{00000000-0006-0000-0000-000051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A16" authorId="0" shapeId="0" xr:uid="{00000000-0006-0000-0000-000052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X16" authorId="1" shapeId="0" xr:uid="{00000000-0006-0000-0000-000053000000}">
      <text>
        <r>
          <rPr>
            <b/>
            <sz val="8"/>
            <color indexed="81"/>
            <rFont val="Tahoma"/>
            <family val="2"/>
            <charset val="238"/>
          </rPr>
          <t>Značky pro typ rekuperace</t>
        </r>
        <r>
          <rPr>
            <sz val="8"/>
            <color indexed="81"/>
            <rFont val="Tahoma"/>
            <family val="2"/>
            <charset val="238"/>
          </rPr>
          <t xml:space="preserve">
D - deskový výměník
R - rotační rekuperátor
S - směšování
J - jiný typ rekuperace</t>
        </r>
      </text>
    </comment>
    <comment ref="AE16" authorId="1" shapeId="0" xr:uid="{00000000-0006-0000-0000-000054000000}">
      <text>
        <r>
          <rPr>
            <b/>
            <sz val="8"/>
            <color indexed="81"/>
            <rFont val="Tahoma"/>
            <family val="2"/>
            <charset val="238"/>
          </rPr>
          <t>Značky pro typ ohřevu</t>
        </r>
        <r>
          <rPr>
            <sz val="8"/>
            <color indexed="81"/>
            <rFont val="Tahoma"/>
            <family val="2"/>
            <charset val="238"/>
          </rPr>
          <t xml:space="preserve">
V - vodní ohřev
E - elektrický ohřev
P - plynový ohřevV</t>
        </r>
      </text>
    </comment>
    <comment ref="AH16" authorId="0" shapeId="0" xr:uid="{00000000-0006-0000-0000-000055000000}">
      <text>
        <r>
          <rPr>
            <b/>
            <sz val="8"/>
            <color indexed="81"/>
            <rFont val="Tahoma"/>
            <family val="2"/>
            <charset val="238"/>
          </rPr>
          <t xml:space="preserve">P </t>
        </r>
        <r>
          <rPr>
            <sz val="8"/>
            <color indexed="81"/>
            <rFont val="Tahoma"/>
            <family val="2"/>
            <charset val="238"/>
          </rPr>
          <t xml:space="preserve">- Přímý ohřev </t>
        </r>
        <r>
          <rPr>
            <b/>
            <sz val="8"/>
            <color indexed="81"/>
            <rFont val="Tahoma"/>
            <family val="2"/>
            <charset val="238"/>
          </rPr>
          <t xml:space="preserve">
N - </t>
        </r>
        <r>
          <rPr>
            <sz val="8"/>
            <color indexed="81"/>
            <rFont val="Tahoma"/>
            <family val="2"/>
            <charset val="238"/>
          </rPr>
          <t>Nepřímý ohřev</t>
        </r>
      </text>
    </comment>
    <comment ref="AU16" authorId="0" shapeId="0" xr:uid="{00000000-0006-0000-0000-000056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V16" authorId="0" shapeId="0" xr:uid="{00000000-0006-0000-0000-000057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W16" authorId="0" shapeId="0" xr:uid="{00000000-0006-0000-0000-000058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BD16" authorId="1" shapeId="0" xr:uid="{00000000-0006-0000-0000-000059000000}">
      <text>
        <r>
          <rPr>
            <b/>
            <sz val="8"/>
            <color indexed="81"/>
            <rFont val="Tahoma"/>
            <family val="2"/>
            <charset val="238"/>
          </rPr>
          <t xml:space="preserve">Značky pro typ chlazení
</t>
        </r>
        <r>
          <rPr>
            <sz val="8"/>
            <color indexed="81"/>
            <rFont val="Tahoma"/>
            <family val="2"/>
            <charset val="238"/>
          </rPr>
          <t>V</t>
        </r>
        <r>
          <rPr>
            <sz val="8"/>
            <color indexed="81"/>
            <rFont val="Tahoma"/>
            <family val="2"/>
            <charset val="238"/>
          </rPr>
          <t xml:space="preserve"> - vodní chlazení
P - přímé (freonové) chlazení</t>
        </r>
      </text>
    </comment>
    <comment ref="BP16" authorId="0" shapeId="0" xr:uid="{00000000-0006-0000-0000-00005A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A17" authorId="0" shapeId="0" xr:uid="{00000000-0006-0000-0000-00005B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X17" authorId="1" shapeId="0" xr:uid="{00000000-0006-0000-0000-00005C000000}">
      <text>
        <r>
          <rPr>
            <b/>
            <sz val="8"/>
            <color indexed="81"/>
            <rFont val="Tahoma"/>
            <family val="2"/>
            <charset val="238"/>
          </rPr>
          <t>Značky pro typ rekuperace</t>
        </r>
        <r>
          <rPr>
            <sz val="8"/>
            <color indexed="81"/>
            <rFont val="Tahoma"/>
            <family val="2"/>
            <charset val="238"/>
          </rPr>
          <t xml:space="preserve">
D - deskový výměník
R - rotační rekuperátor
S - směšování
J - jiný typ rekuperace</t>
        </r>
      </text>
    </comment>
    <comment ref="AE17" authorId="1" shapeId="0" xr:uid="{00000000-0006-0000-0000-00005D000000}">
      <text>
        <r>
          <rPr>
            <b/>
            <sz val="8"/>
            <color indexed="81"/>
            <rFont val="Tahoma"/>
            <family val="2"/>
            <charset val="238"/>
          </rPr>
          <t>Značky pro typ ohřevu</t>
        </r>
        <r>
          <rPr>
            <sz val="8"/>
            <color indexed="81"/>
            <rFont val="Tahoma"/>
            <family val="2"/>
            <charset val="238"/>
          </rPr>
          <t xml:space="preserve">
V - vodní ohřev
E - elektrický ohřev
P - plynový ohřevV</t>
        </r>
      </text>
    </comment>
    <comment ref="AH17" authorId="0" shapeId="0" xr:uid="{00000000-0006-0000-0000-00005E000000}">
      <text>
        <r>
          <rPr>
            <b/>
            <sz val="8"/>
            <color indexed="81"/>
            <rFont val="Tahoma"/>
            <family val="2"/>
            <charset val="238"/>
          </rPr>
          <t xml:space="preserve">P </t>
        </r>
        <r>
          <rPr>
            <sz val="8"/>
            <color indexed="81"/>
            <rFont val="Tahoma"/>
            <family val="2"/>
            <charset val="238"/>
          </rPr>
          <t xml:space="preserve">- Přímý ohřev </t>
        </r>
        <r>
          <rPr>
            <b/>
            <sz val="8"/>
            <color indexed="81"/>
            <rFont val="Tahoma"/>
            <family val="2"/>
            <charset val="238"/>
          </rPr>
          <t xml:space="preserve">
N - </t>
        </r>
        <r>
          <rPr>
            <sz val="8"/>
            <color indexed="81"/>
            <rFont val="Tahoma"/>
            <family val="2"/>
            <charset val="238"/>
          </rPr>
          <t>Nepřímý ohřev</t>
        </r>
      </text>
    </comment>
    <comment ref="AU17" authorId="0" shapeId="0" xr:uid="{00000000-0006-0000-0000-00005F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V17" authorId="0" shapeId="0" xr:uid="{00000000-0006-0000-0000-000060000000}">
      <text>
        <r>
          <rPr>
            <b/>
            <sz val="8"/>
            <color indexed="81"/>
            <rFont val="Tahoma"/>
            <family val="2"/>
            <charset val="238"/>
          </rPr>
          <t xml:space="preserve">Lokality, teploty a vytápěcí dny (pro Tem = 13 °C)
dle ČSN 38 3350 Zásobování teplem
Město                                   m.n.m.   °C     Tes  Počet dní         Město                                   m.n.m.   °C     Tes  Počet dní
</t>
        </r>
        <r>
          <rPr>
            <sz val="8"/>
            <color indexed="81"/>
            <rFont val="Tahoma"/>
            <family val="2"/>
            <charset val="238"/>
          </rPr>
          <t xml:space="preserve">Benešov                                    327      -15      3,9      245                 Olomouc                                     226      -15      3,8     231 
Beroun (Králův Dvůr)                229      -12      4,1      236                 Opava                                        258      -15      3,9     229 
Blansko (Dolní Lhota)                273      -15      3,7      241                 Ostrava                                      217      -15      4,0     229 
Brno                                          227      -12v     ,0       232                 Pardubice                                   223      -12v    4,1     234  
Bruntál                                      546      -18v    3,3      271                 Pelhřimov                                   499      -15v    3,6     257  
Břeclav (Lednice)                      159      -12      4,4      224                 Písek                                          348      -15      3,7     247 
Česká Lípa                                276      -15      3,8       245                Plzeň                                          311      -12      3,6     242
České Budějovice                     384      -15      3,8       244                Praha (Karlov)                           181      -12      4,3     225 
Český Krumlov                          489      -18v    3,5       254                Prachatice                                  574      -18v    3,8     267 
Děčín (Březiny,Libverda)          141      -12      4,2       236                Prostějov                                   226      -15      3,9     228 
Domažlice                                  428      -15v    3,8      247                Přerov                                        212      -12      3,5     252 
Frýdek-Místek                           300      -15v    3,8      236                 Příbram                                       502      -15      3,8     230 
Havlíčkův Brod                          422      -15v    3,3      253                 Rakovník                                    332      -15      4,0     250  
Hodonín                                    162      -12      4,2      215                 Rokycany (Příbram)                   363      -15      3,5     252
Hradec Králové                         244      -12      3,9      242                 Rychnov n/Kněžnou (Slatina)    325      -15      3,5     254 
Cheb                                         448      -15      3,6      262                 Semily (Libštát)                          334      -18v    3,4     259
Chomutov (Ervěnice)                330      -12v    4,1      233                 Sokolov                                      405     -15v     3,9     254
Chrudim                                     276      -12v    4,1      238                 Strakonice                                  392      -15      3,8     249 
Jablonec nad Nisou (Liberec)     502     -18v    3,6      256                 Svitavy (Moravská Třebová)     447      -15      3,4     248
Jičín (Libáň)                                278     -15      3,9      234                 Šumperk                                     317      -15v    3,5     242 
Jihlava                                        516     -15      3,5      257                 Tábor                                         480      -15      3,5     250  
Jindřichův Hradec                      478      -15     3,5      256                  Tachov (Stříbro)                        496      -15      3,6     250
Karlovy Vary                              379      -15v   3,8      254                  Teplice                                       205      -12v    4,1     230 
Karviná                                      230      -15      4,0      234                 Trutnov                                     428      -18      3,3     257 
Kladno (Lány)                            380      -15      4,5      258                 Třebíč (Bítovánky)                     406      -15      3,1     263 
Klatovy                                      409      -15v    3,9      248                 Uherské Hradiště (Buchlovice)   181      -12v    3,6    233
Kolín                                           223      -12v    4,4      226                 Ústí nad Labem                          145      -12v    3,9     229 
Kroměříž                                    207      -12      3,9      227                  Ústí nad Orlicí                             332      -15v    3,6     251  
Kutná Hora (Kolín)                     253      -12v    4,4      226                  Vsetín                                         346      -15      3,6     236  
Liberec                                       357      -18      3,6      256                  Vyškov                                       245      -12      3,7     229  
Litoměřice                                  171      -12v    4,1      232                  Zlín (Napajedla)                         234      -12      4,0     226   
Louny (Lenešice)                       201      -12      4,1      229                  Znojmo                                       289      -12      3,9    226 
Mělník                                        155      -12      4,1      229                  Žďár nad Sázavou                     572      -15      3,1    270 
Mladá Boleslav                           230      -12      3,9      235 
Most (Ervěnice)                         230      -12v     4,1     233 
Náchod (Kleny)                          344      -15      3,7      250 
Nový Jičín                                  284      -15v    3,8      242
Nymburk (Poděbrady)               186      -12v    4,2      228 
</t>
        </r>
      </text>
    </comment>
    <comment ref="AW17" authorId="0" shapeId="0" xr:uid="{00000000-0006-0000-0000-000061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  <comment ref="BD17" authorId="1" shapeId="0" xr:uid="{00000000-0006-0000-0000-000062000000}">
      <text>
        <r>
          <rPr>
            <b/>
            <sz val="8"/>
            <color indexed="81"/>
            <rFont val="Tahoma"/>
            <family val="2"/>
            <charset val="238"/>
          </rPr>
          <t xml:space="preserve">Značky pro typ chlazení
</t>
        </r>
        <r>
          <rPr>
            <sz val="8"/>
            <color indexed="81"/>
            <rFont val="Tahoma"/>
            <family val="2"/>
            <charset val="238"/>
          </rPr>
          <t>V</t>
        </r>
        <r>
          <rPr>
            <sz val="8"/>
            <color indexed="81"/>
            <rFont val="Tahoma"/>
            <family val="2"/>
            <charset val="238"/>
          </rPr>
          <t xml:space="preserve"> - vodní chlazení
P - přímé (freonové) chlazení</t>
        </r>
      </text>
    </comment>
    <comment ref="BP17" authorId="0" shapeId="0" xr:uid="{00000000-0006-0000-0000-000063000000}">
      <text>
        <r>
          <rPr>
            <sz val="8"/>
            <color indexed="81"/>
            <rFont val="Tahoma"/>
            <family val="2"/>
            <charset val="238"/>
          </rPr>
          <t xml:space="preserve">Ruční regulace                                                                                1,10
Ústřední automatická regulace podle počasí a času                       1,00
Ústřední automatická regulace podle počasí a času,
zónové dělení např. podle světových stran                                    0,93
Ústřední automatická regulace podle počasí a času 
a místní regulace prostorovými termostaty                                     0,85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Jiří Havlásek</author>
  </authors>
  <commentList>
    <comment ref="A7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8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9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0" authorId="0" shapeId="0" xr:uid="{00000000-0006-0000-0100-000004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1" authorId="0" shapeId="0" xr:uid="{00000000-0006-0000-0100-000005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2" authorId="0" shapeId="0" xr:uid="{00000000-0006-0000-0100-000006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3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4" authorId="0" shapeId="0" xr:uid="{00000000-0006-0000-0100-000008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5" authorId="0" shapeId="0" xr:uid="{00000000-0006-0000-0100-000009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6" authorId="0" shapeId="0" xr:uid="{00000000-0006-0000-0100-00000A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7" authorId="0" shapeId="0" xr:uid="{00000000-0006-0000-0100-00000B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Jiří Havlásek</author>
  </authors>
  <commentList>
    <comment ref="A7" authorId="0" shapeId="0" xr:uid="{00000000-0006-0000-03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8" authorId="0" shapeId="0" xr:uid="{00000000-0006-0000-03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9" authorId="0" shapeId="0" xr:uid="{00000000-0006-0000-0300-000003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0" authorId="0" shapeId="0" xr:uid="{00000000-0006-0000-0300-000004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1" authorId="0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2" authorId="0" shapeId="0" xr:uid="{00000000-0006-0000-0300-000006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3" authorId="0" shapeId="0" xr:uid="{00000000-0006-0000-0300-000007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4" authorId="0" shapeId="0" xr:uid="{00000000-0006-0000-0300-000008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5" authorId="0" shapeId="0" xr:uid="{00000000-0006-0000-0300-000009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6" authorId="0" shapeId="0" xr:uid="{00000000-0006-0000-0300-00000A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7" authorId="0" shapeId="0" xr:uid="{00000000-0006-0000-0300-00000B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Jiří Havlásek</author>
  </authors>
  <commentList>
    <comment ref="A7" authorId="0" shapeId="0" xr:uid="{00000000-0006-0000-05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8" authorId="0" shapeId="0" xr:uid="{00000000-0006-0000-05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9" authorId="0" shapeId="0" xr:uid="{00000000-0006-0000-0500-000003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0" authorId="0" shapeId="0" xr:uid="{00000000-0006-0000-0500-000004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1" authorId="0" shapeId="0" xr:uid="{00000000-0006-0000-0500-000005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2" authorId="0" shapeId="0" xr:uid="{00000000-0006-0000-0500-000006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3" authorId="0" shapeId="0" xr:uid="{00000000-0006-0000-0500-000007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4" authorId="0" shapeId="0" xr:uid="{00000000-0006-0000-0500-000008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5" authorId="0" shapeId="0" xr:uid="{00000000-0006-0000-0500-000009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6" authorId="0" shapeId="0" xr:uid="{00000000-0006-0000-0500-00000A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7" authorId="0" shapeId="0" xr:uid="{00000000-0006-0000-0500-00000B000000}">
      <text>
        <r>
          <rPr>
            <b/>
            <sz val="8"/>
            <color indexed="81"/>
            <rFont val="Tahoma"/>
            <family val="2"/>
            <charset val="238"/>
          </rPr>
          <t xml:space="preserve">LEGENDA:
VZT </t>
        </r>
        <r>
          <rPr>
            <sz val="8"/>
            <color indexed="81"/>
            <rFont val="Tahoma"/>
            <family val="2"/>
            <charset val="238"/>
          </rPr>
          <t xml:space="preserve">- vzduchotechnická jednotka (přívod i odvod vzduchu)
</t>
        </r>
        <r>
          <rPr>
            <b/>
            <sz val="8"/>
            <color indexed="81"/>
            <rFont val="Tahoma"/>
            <family val="2"/>
            <charset val="238"/>
          </rPr>
          <t>PV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přívod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OV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odvod vzduchu (sestava nebo jen ventilátor)
</t>
        </r>
        <r>
          <rPr>
            <b/>
            <sz val="8"/>
            <color indexed="81"/>
            <rFont val="Tahoma"/>
            <family val="2"/>
            <charset val="238"/>
          </rPr>
          <t>CV</t>
        </r>
        <r>
          <rPr>
            <sz val="8"/>
            <color indexed="81"/>
            <rFont val="Tahoma"/>
            <family val="2"/>
            <charset val="238"/>
          </rPr>
          <t xml:space="preserve"> - vzduchotechnická jednotka pro cirkulaci vzduchu (např. vratová clona nebo vytápěcí souprava)
</t>
        </r>
        <r>
          <rPr>
            <b/>
            <sz val="8"/>
            <color indexed="81"/>
            <rFont val="Tahoma"/>
            <family val="2"/>
            <charset val="238"/>
          </rPr>
          <t>VO</t>
        </r>
        <r>
          <rPr>
            <sz val="8"/>
            <color indexed="81"/>
            <rFont val="Tahoma"/>
            <family val="2"/>
            <charset val="238"/>
          </rPr>
          <t xml:space="preserve"> - vodní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EO</t>
        </r>
        <r>
          <rPr>
            <sz val="8"/>
            <color indexed="81"/>
            <rFont val="Tahoma"/>
            <family val="2"/>
            <charset val="238"/>
          </rPr>
          <t xml:space="preserve"> - elektrický ohřívač (samostatně v potrubí)
</t>
        </r>
        <r>
          <rPr>
            <b/>
            <sz val="8"/>
            <color indexed="81"/>
            <rFont val="Tahoma"/>
            <family val="2"/>
            <charset val="238"/>
          </rPr>
          <t>VP</t>
        </r>
        <r>
          <rPr>
            <sz val="8"/>
            <color indexed="81"/>
            <rFont val="Tahoma"/>
            <family val="2"/>
            <charset val="238"/>
          </rPr>
          <t xml:space="preserve"> - vyvíječ páry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<sst xmlns="http://schemas.openxmlformats.org/spreadsheetml/2006/main" count="148" uniqueCount="103">
  <si>
    <t>Obsluhovaný prostor</t>
  </si>
  <si>
    <t>Typ rekuperace tepla</t>
  </si>
  <si>
    <t>REKUPERACE TEPLA</t>
  </si>
  <si>
    <t>Typ ohřevu</t>
  </si>
  <si>
    <t>Počet vytápěcích dní v roce</t>
  </si>
  <si>
    <t>Typ plynového ohřevu</t>
  </si>
  <si>
    <t xml:space="preserve">Označení </t>
  </si>
  <si>
    <t>ZAŘÍZENÍ</t>
  </si>
  <si>
    <t xml:space="preserve">Typ </t>
  </si>
  <si>
    <t>Umístění (místnost)</t>
  </si>
  <si>
    <t>Součinitel vlivu regulace   (-)</t>
  </si>
  <si>
    <t>VENTILÁTOR</t>
  </si>
  <si>
    <t>PŘÍVOD VZDUCHU</t>
  </si>
  <si>
    <t>Počet směn</t>
  </si>
  <si>
    <t>FILTRACE</t>
  </si>
  <si>
    <t>Třída filtrace</t>
  </si>
  <si>
    <t>Typ chladiče</t>
  </si>
  <si>
    <t>ROZMĚRY A HMOTNOSTI</t>
  </si>
  <si>
    <t>Výška (mm)</t>
  </si>
  <si>
    <t>Typ chladiva</t>
  </si>
  <si>
    <t>ODVOD VZDUCHU</t>
  </si>
  <si>
    <t>OHŘEV</t>
  </si>
  <si>
    <t>VLHČENÍ</t>
  </si>
  <si>
    <t>PROVOZNÍ DOBA
(předpoklad)</t>
  </si>
  <si>
    <t>PŘÍVOD</t>
  </si>
  <si>
    <t>ELEKTRO
(souhrn)</t>
  </si>
  <si>
    <r>
      <t>Počet dní v roce, kdy je t</t>
    </r>
    <r>
      <rPr>
        <b/>
        <vertAlign val="subscript"/>
        <sz val="8"/>
        <color indexed="8"/>
        <rFont val="Calibri"/>
        <family val="2"/>
        <charset val="238"/>
      </rPr>
      <t xml:space="preserve">e </t>
    </r>
    <r>
      <rPr>
        <b/>
        <sz val="8"/>
        <color indexed="8"/>
        <rFont val="Calibri"/>
        <family val="2"/>
        <charset val="238"/>
      </rPr>
      <t>≥</t>
    </r>
    <r>
      <rPr>
        <b/>
        <sz val="8"/>
        <color indexed="8"/>
        <rFont val="Calibri"/>
        <family val="2"/>
        <charset val="238"/>
      </rPr>
      <t xml:space="preserve"> +24 °C</t>
    </r>
  </si>
  <si>
    <t>CELKEM</t>
  </si>
  <si>
    <t>CHLAZENÍ</t>
  </si>
  <si>
    <t xml:space="preserve">PŘÍLOHA č. 1 - PŘEHLED ZAŘÍZENÍ A POTŘEB ENERGIÍ </t>
  </si>
  <si>
    <t>Šířka (mm)</t>
  </si>
  <si>
    <t>Délka (mm)</t>
  </si>
  <si>
    <t>Průměr (mm)</t>
  </si>
  <si>
    <t>Hmotnost (kg)</t>
  </si>
  <si>
    <r>
      <t>Množství vzduchu (m</t>
    </r>
    <r>
      <rPr>
        <b/>
        <vertAlign val="superscript"/>
        <sz val="8"/>
        <color indexed="8"/>
        <rFont val="Calibri"/>
        <family val="2"/>
        <charset val="238"/>
      </rPr>
      <t>3</t>
    </r>
    <r>
      <rPr>
        <b/>
        <sz val="8"/>
        <color indexed="8"/>
        <rFont val="Calibri"/>
        <family val="2"/>
        <charset val="238"/>
      </rPr>
      <t>/h)</t>
    </r>
  </si>
  <si>
    <t>Externí tlaková ztráta (Pa)</t>
  </si>
  <si>
    <t>Otáčky (ot./min.)</t>
  </si>
  <si>
    <t>Napětí (V)</t>
  </si>
  <si>
    <t>Příkon (kW)</t>
  </si>
  <si>
    <t>Proud (A)</t>
  </si>
  <si>
    <t>Rozsah tlakové ztráty (Pa)</t>
  </si>
  <si>
    <t xml:space="preserve">Podíl čerstvého vzduchu (%) </t>
  </si>
  <si>
    <t>Účinnost rekuperace tepla (%)</t>
  </si>
  <si>
    <t>Množství kondenzátu (l/h)</t>
  </si>
  <si>
    <t>Teplota topné vody (°C)</t>
  </si>
  <si>
    <t>Tlak plynu (kPa)</t>
  </si>
  <si>
    <t>Potřeba tepla na ohřev vzduchu (kW)</t>
  </si>
  <si>
    <t>Potřeba tepla na vytápění (kW)</t>
  </si>
  <si>
    <t>Celková potřeba tepla (kW)</t>
  </si>
  <si>
    <t>Potřeba plynu (kW)</t>
  </si>
  <si>
    <t>Tlaková ztráta výměníku na straně vody (kPa)</t>
  </si>
  <si>
    <t>Teplota venkovního vzduchu (°C)</t>
  </si>
  <si>
    <t>Teplota vzduchu ve větraném prostoru (°C)</t>
  </si>
  <si>
    <t>Teplota výstupního vzduchu (°C)</t>
  </si>
  <si>
    <t>Střední teplota venkovního vzduchu (°C)</t>
  </si>
  <si>
    <t>Roční spotřeba tepla na větrání (GJ/rok)</t>
  </si>
  <si>
    <t>Roční spotřeba tepla na vytápění (GJ/rok)</t>
  </si>
  <si>
    <t>Celková roční spotřeba tepla (GJ/rok)</t>
  </si>
  <si>
    <r>
      <t>Množství plynu (m</t>
    </r>
    <r>
      <rPr>
        <b/>
        <vertAlign val="superscript"/>
        <sz val="8"/>
        <color indexed="8"/>
        <rFont val="Calibri"/>
        <family val="2"/>
        <charset val="238"/>
      </rPr>
      <t>3</t>
    </r>
    <r>
      <rPr>
        <b/>
        <sz val="8"/>
        <color indexed="8"/>
        <rFont val="Calibri"/>
        <family val="2"/>
        <charset val="238"/>
      </rPr>
      <t>/h)</t>
    </r>
  </si>
  <si>
    <t>Roční spotřeba plynu (GJ/rok)</t>
  </si>
  <si>
    <r>
      <t>Roční spotřeba plynu (m</t>
    </r>
    <r>
      <rPr>
        <b/>
        <vertAlign val="superscript"/>
        <sz val="8"/>
        <color indexed="8"/>
        <rFont val="Calibri"/>
        <family val="2"/>
        <charset val="238"/>
      </rPr>
      <t>3</t>
    </r>
    <r>
      <rPr>
        <b/>
        <sz val="8"/>
        <color indexed="8"/>
        <rFont val="Calibri"/>
        <family val="2"/>
        <charset val="238"/>
      </rPr>
      <t>/rok)</t>
    </r>
  </si>
  <si>
    <t>Teplota chladicí vody (°C)</t>
  </si>
  <si>
    <t>Potřeba tepla na ochlazení vzduchu (kW)</t>
  </si>
  <si>
    <t>Potřeba tepla na klimatizaci (kW)</t>
  </si>
  <si>
    <t>Celková potřeba chladu (kW)</t>
  </si>
  <si>
    <t>Roční spotřeba chladu na chlazení vzduchu (GJ/rok)</t>
  </si>
  <si>
    <t>Roční spotřeba chladu na klimatizaci (GJ/rok)</t>
  </si>
  <si>
    <t>Celková roční spotřeba chladu (GJ/rok)</t>
  </si>
  <si>
    <t>Potřeba vody na vlhčení (l/h)</t>
  </si>
  <si>
    <t>Potřeba el. energie na větrání (kW)</t>
  </si>
  <si>
    <t>Potřeba el. energie na vytápění (kW)</t>
  </si>
  <si>
    <t>Celková potřeba el. energie (kW)</t>
  </si>
  <si>
    <t>Roční spotřeba el. energie na větrání (MWh/rok)</t>
  </si>
  <si>
    <t>Roční spotřeba el. energie na vytápění (MWh/rok)</t>
  </si>
  <si>
    <t>Celková roční spotřeba el. energie (MWh/rok)</t>
  </si>
  <si>
    <t>Doba provozu v roce (hod)</t>
  </si>
  <si>
    <t>Délka provozu v roce (dny)</t>
  </si>
  <si>
    <t>Délka provozu v týdnu (dny)</t>
  </si>
  <si>
    <t>Doba provozu během směny (hod)</t>
  </si>
  <si>
    <t>Doba provozu během dne (hod)</t>
  </si>
  <si>
    <t>Střední teplota venkovního vzduchu pro větrání (°C)</t>
  </si>
  <si>
    <t>Střední teplota venkovního vzduchu pro vytápění (°C)</t>
  </si>
  <si>
    <t>REKUPERACE</t>
  </si>
  <si>
    <t>AKCE: Stavební úpravy objektu a přístavba výtahu polyfunkčního domu Školní 890/2, Kopřivnice</t>
  </si>
  <si>
    <t>OV-1</t>
  </si>
  <si>
    <t>OV-2</t>
  </si>
  <si>
    <t>OV-3</t>
  </si>
  <si>
    <t>OV-4</t>
  </si>
  <si>
    <t>OV-5</t>
  </si>
  <si>
    <t>Soc. zařízení v suterénu</t>
  </si>
  <si>
    <t xml:space="preserve">TD 500/150-160 SILENT T </t>
  </si>
  <si>
    <t>WC</t>
  </si>
  <si>
    <t>Techn. místnost</t>
  </si>
  <si>
    <t xml:space="preserve">SILENT 200 CRZ </t>
  </si>
  <si>
    <t>Soc. zařízení v 1. NP</t>
  </si>
  <si>
    <t>Soc. zařízení v 2. NP</t>
  </si>
  <si>
    <t>Sklad</t>
  </si>
  <si>
    <t>TD 350/125 SILENT T</t>
  </si>
  <si>
    <t>OV-6</t>
  </si>
  <si>
    <t>OV-7</t>
  </si>
  <si>
    <t>Holičství</t>
  </si>
  <si>
    <t>Kadeřnictví</t>
  </si>
  <si>
    <t>OV-8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</si>
</sst>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"/>
      <name val="Calibri"/>
      <family val="2"/>
      <charset val="238"/>
    </font>
    <font>
      <b/>
      <vertAlign val="superscript"/>
      <sz val="8"/>
      <color indexed="8"/>
      <name val="Calibri"/>
      <family val="2"/>
      <charset val="238"/>
    </font>
    <font>
      <b/>
      <vertAlign val="subscript"/>
      <sz val="8"/>
      <color indexed="8"/>
      <name val="Calibri"/>
      <family val="2"/>
      <charset val="238"/>
    </font>
    <font>
      <b/>
      <sz val="6"/>
      <color indexed="8"/>
      <name val="Calibri"/>
      <family val="2"/>
      <charset val="238"/>
    </font>
    <font>
      <sz val="6"/>
      <color indexed="8"/>
      <name val="Calibri"/>
      <family val="2"/>
      <charset val="238"/>
    </font>
    <font>
      <sz val="6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inden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2" xfId="0" applyNumberFormat="1" applyFont="1" applyBorder="1" applyAlignment="1" applyProtection="1">
      <alignment horizontal="center" vertical="center"/>
      <protection locked="0"/>
    </xf>
    <xf numFmtId="3" fontId="2" fillId="0" borderId="3" xfId="0" applyNumberFormat="1" applyFont="1" applyBorder="1" applyAlignment="1" applyProtection="1">
      <alignment horizontal="center" vertical="center"/>
      <protection locked="0"/>
    </xf>
    <xf numFmtId="165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 indent="1"/>
      <protection locked="0"/>
    </xf>
    <xf numFmtId="3" fontId="2" fillId="0" borderId="5" xfId="0" applyNumberFormat="1" applyFont="1" applyBorder="1" applyAlignment="1" applyProtection="1">
      <alignment horizontal="center" vertical="center"/>
      <protection locked="0"/>
    </xf>
    <xf numFmtId="3" fontId="2" fillId="0" borderId="6" xfId="0" applyNumberFormat="1" applyFont="1" applyBorder="1" applyAlignment="1" applyProtection="1">
      <alignment horizontal="center" vertical="center"/>
      <protection locked="0"/>
    </xf>
    <xf numFmtId="3" fontId="2" fillId="0" borderId="7" xfId="0" applyNumberFormat="1" applyFont="1" applyBorder="1" applyAlignment="1" applyProtection="1">
      <alignment horizontal="center" vertical="center"/>
      <protection locked="0"/>
    </xf>
    <xf numFmtId="165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7" xfId="0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  <protection locked="0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Protection="1">
      <alignment vertical="center"/>
    </xf>
    <xf numFmtId="0" fontId="6" fillId="2" borderId="16" xfId="0" applyFont="1" applyFill="1" applyBorder="1" applyProtection="1">
      <alignment vertical="center"/>
    </xf>
    <xf numFmtId="164" fontId="6" fillId="2" borderId="15" xfId="0" applyNumberFormat="1" applyFont="1" applyFill="1" applyBorder="1" applyAlignment="1" applyProtection="1">
      <alignment horizontal="center" vertical="center"/>
    </xf>
    <xf numFmtId="165" fontId="6" fillId="2" borderId="15" xfId="0" applyNumberFormat="1" applyFont="1" applyFill="1" applyBorder="1" applyAlignment="1" applyProtection="1">
      <alignment horizontal="center" vertical="center"/>
    </xf>
    <xf numFmtId="164" fontId="6" fillId="2" borderId="16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>
      <alignment vertical="center"/>
    </xf>
    <xf numFmtId="0" fontId="3" fillId="0" borderId="0" xfId="0" applyFont="1" applyProtection="1">
      <alignment vertical="center"/>
      <protection locked="0"/>
    </xf>
    <xf numFmtId="0" fontId="1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6" fillId="2" borderId="17" xfId="0" applyFont="1" applyFill="1" applyBorder="1" applyProtection="1">
      <alignment vertical="center"/>
    </xf>
    <xf numFmtId="165" fontId="6" fillId="2" borderId="15" xfId="0" applyNumberFormat="1" applyFont="1" applyFill="1" applyBorder="1" applyProtection="1">
      <alignment vertical="center"/>
    </xf>
    <xf numFmtId="4" fontId="6" fillId="2" borderId="15" xfId="0" applyNumberFormat="1" applyFont="1" applyFill="1" applyBorder="1" applyAlignment="1" applyProtection="1">
      <alignment horizontal="center" vertical="center"/>
    </xf>
    <xf numFmtId="164" fontId="6" fillId="2" borderId="18" xfId="0" applyNumberFormat="1" applyFont="1" applyFill="1" applyBorder="1" applyAlignment="1" applyProtection="1">
      <alignment horizontal="center" vertical="center"/>
    </xf>
    <xf numFmtId="164" fontId="6" fillId="2" borderId="19" xfId="0" applyNumberFormat="1" applyFont="1" applyFill="1" applyBorder="1" applyAlignment="1" applyProtection="1">
      <alignment horizontal="center" vertical="center"/>
    </xf>
    <xf numFmtId="165" fontId="6" fillId="2" borderId="17" xfId="0" applyNumberFormat="1" applyFont="1" applyFill="1" applyBorder="1" applyAlignment="1" applyProtection="1">
      <alignment horizontal="center" vertical="center"/>
    </xf>
    <xf numFmtId="4" fontId="2" fillId="3" borderId="2" xfId="0" applyNumberFormat="1" applyFont="1" applyFill="1" applyBorder="1" applyAlignment="1" applyProtection="1">
      <alignment horizontal="center" vertical="center"/>
    </xf>
    <xf numFmtId="4" fontId="2" fillId="3" borderId="6" xfId="0" applyNumberFormat="1" applyFont="1" applyFill="1" applyBorder="1" applyAlignment="1" applyProtection="1">
      <alignment horizontal="center" vertical="center"/>
    </xf>
    <xf numFmtId="164" fontId="2" fillId="3" borderId="2" xfId="0" applyNumberFormat="1" applyFont="1" applyFill="1" applyBorder="1" applyAlignment="1" applyProtection="1">
      <alignment horizontal="center" vertical="center"/>
    </xf>
    <xf numFmtId="165" fontId="2" fillId="3" borderId="2" xfId="0" applyNumberFormat="1" applyFont="1" applyFill="1" applyBorder="1" applyAlignment="1" applyProtection="1">
      <alignment horizontal="center" vertical="center"/>
    </xf>
    <xf numFmtId="164" fontId="2" fillId="3" borderId="3" xfId="0" applyNumberFormat="1" applyFont="1" applyFill="1" applyBorder="1" applyAlignment="1" applyProtection="1">
      <alignment horizontal="center" vertical="center"/>
    </xf>
    <xf numFmtId="165" fontId="2" fillId="3" borderId="20" xfId="0" applyNumberFormat="1" applyFont="1" applyFill="1" applyBorder="1" applyAlignment="1" applyProtection="1">
      <alignment horizontal="center" vertical="center"/>
    </xf>
    <xf numFmtId="3" fontId="2" fillId="0" borderId="5" xfId="0" applyNumberFormat="1" applyFont="1" applyBorder="1" applyAlignment="1" applyProtection="1">
      <alignment horizontal="center" vertical="center"/>
    </xf>
    <xf numFmtId="3" fontId="2" fillId="0" borderId="6" xfId="0" applyNumberFormat="1" applyFont="1" applyBorder="1" applyAlignment="1" applyProtection="1">
      <alignment horizontal="center" vertical="center"/>
    </xf>
    <xf numFmtId="3" fontId="2" fillId="0" borderId="7" xfId="0" applyNumberFormat="1" applyFont="1" applyBorder="1" applyAlignment="1" applyProtection="1">
      <alignment horizontal="center" vertical="center"/>
    </xf>
    <xf numFmtId="165" fontId="2" fillId="0" borderId="6" xfId="0" applyNumberFormat="1" applyFont="1" applyBorder="1" applyAlignment="1" applyProtection="1">
      <alignment horizontal="center" vertical="center"/>
    </xf>
    <xf numFmtId="165" fontId="2" fillId="0" borderId="20" xfId="0" applyNumberFormat="1" applyFont="1" applyFill="1" applyBorder="1" applyAlignment="1" applyProtection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 vertical="center"/>
    </xf>
    <xf numFmtId="0" fontId="6" fillId="2" borderId="21" xfId="0" applyFont="1" applyFill="1" applyBorder="1" applyProtection="1">
      <alignment vertical="center"/>
    </xf>
    <xf numFmtId="3" fontId="6" fillId="2" borderId="15" xfId="0" applyNumberFormat="1" applyFont="1" applyFill="1" applyBorder="1" applyAlignment="1" applyProtection="1">
      <alignment horizontal="center" vertical="center"/>
    </xf>
    <xf numFmtId="3" fontId="6" fillId="2" borderId="16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3" fontId="2" fillId="0" borderId="23" xfId="0" applyNumberFormat="1" applyFont="1" applyBorder="1" applyAlignment="1" applyProtection="1">
      <alignment horizontal="center" vertical="center"/>
    </xf>
    <xf numFmtId="3" fontId="2" fillId="0" borderId="24" xfId="0" applyNumberFormat="1" applyFont="1" applyBorder="1" applyAlignment="1" applyProtection="1">
      <alignment horizontal="center" vertical="center"/>
    </xf>
    <xf numFmtId="3" fontId="2" fillId="0" borderId="25" xfId="0" applyNumberFormat="1" applyFont="1" applyBorder="1" applyAlignment="1" applyProtection="1">
      <alignment horizontal="center" vertical="center"/>
    </xf>
    <xf numFmtId="165" fontId="2" fillId="0" borderId="24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 textRotation="90" wrapText="1"/>
    </xf>
    <xf numFmtId="0" fontId="6" fillId="2" borderId="10" xfId="0" applyFont="1" applyFill="1" applyBorder="1" applyAlignment="1" applyProtection="1">
      <alignment horizontal="center" vertical="center" textRotation="90" wrapText="1"/>
    </xf>
    <xf numFmtId="0" fontId="6" fillId="2" borderId="12" xfId="0" applyFont="1" applyFill="1" applyBorder="1" applyAlignment="1" applyProtection="1">
      <alignment horizontal="center" vertical="center" textRotation="90" wrapText="1"/>
    </xf>
    <xf numFmtId="0" fontId="6" fillId="2" borderId="14" xfId="0" applyFont="1" applyFill="1" applyBorder="1" applyAlignment="1" applyProtection="1">
      <alignment horizontal="center" vertical="center" textRotation="90" wrapText="1"/>
    </xf>
    <xf numFmtId="0" fontId="9" fillId="0" borderId="0" xfId="0" applyFont="1" applyProtection="1">
      <alignment vertical="center"/>
    </xf>
    <xf numFmtId="0" fontId="10" fillId="0" borderId="0" xfId="0" applyFont="1" applyProtection="1">
      <alignment vertical="center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textRotation="90" wrapText="1"/>
    </xf>
    <xf numFmtId="0" fontId="9" fillId="2" borderId="11" xfId="0" applyFont="1" applyFill="1" applyBorder="1" applyAlignment="1" applyProtection="1">
      <alignment horizontal="center" vertical="center" textRotation="90" wrapText="1"/>
    </xf>
    <xf numFmtId="0" fontId="9" fillId="2" borderId="12" xfId="0" applyFont="1" applyFill="1" applyBorder="1" applyAlignment="1" applyProtection="1">
      <alignment horizontal="center" vertical="center" textRotation="90" wrapText="1"/>
    </xf>
    <xf numFmtId="0" fontId="9" fillId="2" borderId="13" xfId="0" applyFont="1" applyFill="1" applyBorder="1" applyAlignment="1" applyProtection="1">
      <alignment horizontal="center" vertical="center" textRotation="90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23" xfId="0" applyFont="1" applyBorder="1" applyAlignment="1" applyProtection="1">
      <alignment horizontal="center" vertical="center"/>
    </xf>
    <xf numFmtId="3" fontId="10" fillId="0" borderId="23" xfId="0" applyNumberFormat="1" applyFont="1" applyBorder="1" applyAlignment="1" applyProtection="1">
      <alignment horizontal="center" vertical="center"/>
    </xf>
    <xf numFmtId="3" fontId="10" fillId="0" borderId="24" xfId="0" applyNumberFormat="1" applyFont="1" applyBorder="1" applyAlignment="1" applyProtection="1">
      <alignment horizontal="center" vertical="center"/>
    </xf>
    <xf numFmtId="165" fontId="10" fillId="0" borderId="24" xfId="0" applyNumberFormat="1" applyFont="1" applyBorder="1" applyAlignment="1" applyProtection="1">
      <alignment horizontal="center" vertical="center"/>
    </xf>
    <xf numFmtId="3" fontId="10" fillId="0" borderId="27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</xf>
    <xf numFmtId="3" fontId="10" fillId="0" borderId="2" xfId="0" applyNumberFormat="1" applyFont="1" applyBorder="1" applyAlignment="1" applyProtection="1">
      <alignment horizontal="center" vertical="center"/>
    </xf>
    <xf numFmtId="164" fontId="10" fillId="0" borderId="2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  <xf numFmtId="165" fontId="10" fillId="0" borderId="2" xfId="0" applyNumberFormat="1" applyFont="1" applyBorder="1" applyAlignment="1" applyProtection="1">
      <alignment horizontal="center" vertical="center"/>
    </xf>
    <xf numFmtId="4" fontId="10" fillId="0" borderId="2" xfId="0" applyNumberFormat="1" applyFont="1" applyBorder="1" applyAlignment="1" applyProtection="1">
      <alignment horizontal="center" vertical="center"/>
    </xf>
    <xf numFmtId="0" fontId="10" fillId="0" borderId="23" xfId="0" applyFont="1" applyBorder="1" applyAlignment="1" applyProtection="1">
      <alignment horizontal="center" vertical="center" wrapText="1"/>
    </xf>
    <xf numFmtId="0" fontId="10" fillId="0" borderId="24" xfId="0" applyNumberFormat="1" applyFont="1" applyBorder="1" applyAlignment="1" applyProtection="1">
      <alignment horizontal="center" vertical="center"/>
    </xf>
    <xf numFmtId="4" fontId="10" fillId="0" borderId="24" xfId="0" applyNumberFormat="1" applyFont="1" applyBorder="1" applyAlignment="1" applyProtection="1">
      <alignment horizontal="center" vertical="center"/>
    </xf>
    <xf numFmtId="164" fontId="10" fillId="0" borderId="24" xfId="0" applyNumberFormat="1" applyFont="1" applyBorder="1" applyAlignment="1" applyProtection="1">
      <alignment horizontal="center" vertical="center"/>
    </xf>
    <xf numFmtId="164" fontId="10" fillId="0" borderId="28" xfId="0" applyNumberFormat="1" applyFont="1" applyBorder="1" applyAlignment="1" applyProtection="1">
      <alignment horizontal="center" vertical="center"/>
    </xf>
    <xf numFmtId="164" fontId="10" fillId="0" borderId="26" xfId="0" applyNumberFormat="1" applyFont="1" applyBorder="1" applyAlignment="1" applyProtection="1">
      <alignment horizontal="center" vertical="center"/>
    </xf>
    <xf numFmtId="0" fontId="10" fillId="0" borderId="23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3" fontId="10" fillId="0" borderId="5" xfId="0" applyNumberFormat="1" applyFont="1" applyBorder="1" applyAlignment="1" applyProtection="1">
      <alignment horizontal="center" vertical="center"/>
    </xf>
    <xf numFmtId="3" fontId="10" fillId="0" borderId="6" xfId="0" applyNumberFormat="1" applyFont="1" applyBorder="1" applyAlignment="1" applyProtection="1">
      <alignment horizontal="center" vertical="center"/>
    </xf>
    <xf numFmtId="165" fontId="10" fillId="0" borderId="6" xfId="0" applyNumberFormat="1" applyFont="1" applyBorder="1" applyAlignment="1" applyProtection="1">
      <alignment horizontal="center" vertical="center"/>
    </xf>
    <xf numFmtId="3" fontId="10" fillId="0" borderId="29" xfId="0" applyNumberFormat="1" applyFont="1" applyBorder="1" applyAlignment="1" applyProtection="1">
      <alignment horizontal="center" vertical="center"/>
    </xf>
    <xf numFmtId="0" fontId="10" fillId="0" borderId="7" xfId="0" applyNumberFormat="1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NumberFormat="1" applyFont="1" applyBorder="1" applyAlignment="1" applyProtection="1">
      <alignment horizontal="center" vertical="center"/>
    </xf>
    <xf numFmtId="4" fontId="10" fillId="0" borderId="6" xfId="0" applyNumberFormat="1" applyFont="1" applyBorder="1" applyAlignment="1" applyProtection="1">
      <alignment horizontal="center" vertical="center"/>
    </xf>
    <xf numFmtId="164" fontId="10" fillId="0" borderId="6" xfId="0" applyNumberFormat="1" applyFont="1" applyBorder="1" applyAlignment="1" applyProtection="1">
      <alignment horizontal="center" vertical="center"/>
    </xf>
    <xf numFmtId="164" fontId="10" fillId="0" borderId="30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0" fontId="10" fillId="0" borderId="5" xfId="0" applyNumberFormat="1" applyFont="1" applyBorder="1" applyAlignment="1" applyProtection="1">
      <alignment horizontal="center" vertical="center"/>
    </xf>
    <xf numFmtId="0" fontId="9" fillId="2" borderId="17" xfId="0" applyFont="1" applyFill="1" applyBorder="1" applyProtection="1">
      <alignment vertical="center"/>
    </xf>
    <xf numFmtId="0" fontId="9" fillId="2" borderId="15" xfId="0" applyFont="1" applyFill="1" applyBorder="1" applyProtection="1">
      <alignment vertical="center"/>
    </xf>
    <xf numFmtId="165" fontId="9" fillId="2" borderId="15" xfId="0" applyNumberFormat="1" applyFont="1" applyFill="1" applyBorder="1" applyAlignment="1" applyProtection="1">
      <alignment horizontal="center" vertical="center"/>
    </xf>
    <xf numFmtId="0" fontId="9" fillId="2" borderId="16" xfId="0" applyFont="1" applyFill="1" applyBorder="1" applyProtection="1">
      <alignment vertical="center"/>
    </xf>
    <xf numFmtId="164" fontId="9" fillId="2" borderId="16" xfId="0" applyNumberFormat="1" applyFont="1" applyFill="1" applyBorder="1" applyAlignment="1" applyProtection="1">
      <alignment horizontal="center" vertical="center"/>
    </xf>
    <xf numFmtId="4" fontId="9" fillId="2" borderId="15" xfId="0" applyNumberFormat="1" applyFont="1" applyFill="1" applyBorder="1" applyAlignment="1" applyProtection="1">
      <alignment horizontal="center" vertical="center"/>
    </xf>
    <xf numFmtId="164" fontId="9" fillId="2" borderId="18" xfId="0" applyNumberFormat="1" applyFont="1" applyFill="1" applyBorder="1" applyAlignment="1" applyProtection="1">
      <alignment horizontal="center" vertical="center"/>
    </xf>
    <xf numFmtId="164" fontId="9" fillId="2" borderId="19" xfId="0" applyNumberFormat="1" applyFont="1" applyFill="1" applyBorder="1" applyAlignment="1" applyProtection="1">
      <alignment horizontal="center" vertical="center"/>
    </xf>
    <xf numFmtId="3" fontId="6" fillId="2" borderId="18" xfId="0" applyNumberFormat="1" applyFont="1" applyFill="1" applyBorder="1" applyAlignment="1" applyProtection="1">
      <alignment horizontal="center" vertical="center"/>
    </xf>
    <xf numFmtId="3" fontId="6" fillId="2" borderId="17" xfId="0" applyNumberFormat="1" applyFont="1" applyFill="1" applyBorder="1" applyAlignment="1" applyProtection="1">
      <alignment horizontal="center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3" fontId="2" fillId="0" borderId="32" xfId="0" applyNumberFormat="1" applyFont="1" applyBorder="1" applyAlignment="1" applyProtection="1">
      <alignment horizontal="center" vertical="center"/>
      <protection locked="0"/>
    </xf>
    <xf numFmtId="3" fontId="2" fillId="0" borderId="30" xfId="0" applyNumberFormat="1" applyFont="1" applyBorder="1" applyAlignment="1" applyProtection="1">
      <alignment horizontal="center" vertical="center"/>
      <protection locked="0"/>
    </xf>
    <xf numFmtId="0" fontId="6" fillId="2" borderId="18" xfId="0" applyFont="1" applyFill="1" applyBorder="1" applyProtection="1">
      <alignment vertical="center"/>
    </xf>
    <xf numFmtId="3" fontId="2" fillId="3" borderId="3" xfId="0" applyNumberFormat="1" applyFont="1" applyFill="1" applyBorder="1" applyAlignment="1" applyProtection="1">
      <alignment horizontal="center" vertical="center"/>
      <protection locked="0"/>
    </xf>
    <xf numFmtId="4" fontId="2" fillId="3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49" fontId="2" fillId="0" borderId="7" xfId="0" applyNumberFormat="1" applyFont="1" applyBorder="1" applyAlignment="1" applyProtection="1">
      <alignment horizontal="center" vertical="center"/>
      <protection locked="0"/>
    </xf>
    <xf numFmtId="49" fontId="10" fillId="0" borderId="25" xfId="0" applyNumberFormat="1" applyFont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4" fontId="6" fillId="2" borderId="16" xfId="0" applyNumberFormat="1" applyFont="1" applyFill="1" applyBorder="1" applyAlignment="1" applyProtection="1">
      <alignment horizontal="center" vertical="center"/>
    </xf>
    <xf numFmtId="4" fontId="2" fillId="0" borderId="25" xfId="0" applyNumberFormat="1" applyFont="1" applyBorder="1" applyAlignment="1" applyProtection="1">
      <alignment horizontal="center" vertical="center"/>
    </xf>
    <xf numFmtId="4" fontId="2" fillId="0" borderId="7" xfId="0" applyNumberFormat="1" applyFont="1" applyBorder="1" applyAlignment="1" applyProtection="1">
      <alignment horizontal="center" vertical="center"/>
    </xf>
    <xf numFmtId="4" fontId="2" fillId="0" borderId="3" xfId="0" applyNumberFormat="1" applyFont="1" applyBorder="1" applyAlignment="1" applyProtection="1">
      <alignment horizontal="center" vertical="center"/>
      <protection locked="0"/>
    </xf>
    <xf numFmtId="4" fontId="2" fillId="0" borderId="7" xfId="0" applyNumberFormat="1" applyFont="1" applyBorder="1" applyAlignment="1" applyProtection="1">
      <alignment horizontal="center" vertical="center"/>
      <protection locked="0"/>
    </xf>
    <xf numFmtId="4" fontId="10" fillId="0" borderId="25" xfId="0" applyNumberFormat="1" applyFont="1" applyBorder="1" applyAlignment="1" applyProtection="1">
      <alignment horizontal="center" vertical="center"/>
    </xf>
    <xf numFmtId="4" fontId="10" fillId="0" borderId="7" xfId="0" applyNumberFormat="1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4" fontId="2" fillId="0" borderId="0" xfId="0" applyNumberFormat="1" applyFont="1" applyProtection="1">
      <alignment vertical="center"/>
    </xf>
    <xf numFmtId="165" fontId="2" fillId="0" borderId="0" xfId="0" applyNumberFormat="1" applyFont="1" applyProtection="1">
      <alignment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center"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38" xfId="0" applyFont="1" applyFill="1" applyBorder="1" applyAlignment="1" applyProtection="1">
      <alignment horizontal="center" vertical="center" wrapText="1"/>
    </xf>
    <xf numFmtId="0" fontId="6" fillId="2" borderId="39" xfId="0" applyFont="1" applyFill="1" applyBorder="1" applyAlignment="1" applyProtection="1">
      <alignment horizontal="center" vertical="center" wrapText="1"/>
    </xf>
    <xf numFmtId="0" fontId="6" fillId="2" borderId="40" xfId="0" applyFont="1" applyFill="1" applyBorder="1" applyAlignment="1" applyProtection="1">
      <alignment horizontal="center" vertical="center" wrapText="1"/>
    </xf>
    <xf numFmtId="0" fontId="6" fillId="2" borderId="43" xfId="0" applyFont="1" applyFill="1" applyBorder="1" applyAlignment="1" applyProtection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6" fillId="2" borderId="41" xfId="0" applyFont="1" applyFill="1" applyBorder="1" applyAlignment="1" applyProtection="1">
      <alignment horizontal="center" vertical="center"/>
    </xf>
    <xf numFmtId="0" fontId="6" fillId="2" borderId="4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center" vertical="center"/>
    </xf>
    <xf numFmtId="0" fontId="6" fillId="2" borderId="36" xfId="0" applyFont="1" applyFill="1" applyBorder="1" applyAlignment="1" applyProtection="1">
      <alignment horizontal="center" vertical="center"/>
    </xf>
    <xf numFmtId="0" fontId="6" fillId="2" borderId="37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center" vertical="center"/>
    </xf>
    <xf numFmtId="0" fontId="6" fillId="2" borderId="39" xfId="0" applyFont="1" applyFill="1" applyBorder="1" applyAlignment="1" applyProtection="1">
      <alignment horizontal="center" vertical="center"/>
    </xf>
    <xf numFmtId="0" fontId="6" fillId="2" borderId="40" xfId="0" applyFont="1" applyFill="1" applyBorder="1" applyAlignment="1" applyProtection="1">
      <alignment horizontal="center" vertical="center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33" xfId="0" applyFont="1" applyFill="1" applyBorder="1" applyAlignment="1" applyProtection="1">
      <alignment horizontal="center" vertical="center"/>
    </xf>
    <xf numFmtId="0" fontId="6" fillId="2" borderId="34" xfId="0" applyFont="1" applyFill="1" applyBorder="1" applyAlignment="1" applyProtection="1">
      <alignment horizontal="center" vertical="center"/>
    </xf>
    <xf numFmtId="0" fontId="9" fillId="2" borderId="43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45" xfId="0" applyFont="1" applyBorder="1" applyAlignment="1" applyProtection="1">
      <alignment horizontal="center" vertical="center"/>
    </xf>
    <xf numFmtId="0" fontId="9" fillId="2" borderId="35" xfId="0" applyFont="1" applyFill="1" applyBorder="1" applyAlignment="1" applyProtection="1">
      <alignment horizontal="center" vertical="center" wrapText="1"/>
    </xf>
    <xf numFmtId="0" fontId="9" fillId="2" borderId="36" xfId="0" applyFont="1" applyFill="1" applyBorder="1" applyAlignment="1" applyProtection="1">
      <alignment horizontal="center" vertical="center" wrapText="1"/>
    </xf>
    <xf numFmtId="0" fontId="9" fillId="2" borderId="37" xfId="0" applyFont="1" applyFill="1" applyBorder="1" applyAlignment="1" applyProtection="1">
      <alignment horizontal="center" vertical="center" wrapText="1"/>
    </xf>
    <xf numFmtId="0" fontId="9" fillId="2" borderId="38" xfId="0" applyFont="1" applyFill="1" applyBorder="1" applyAlignment="1" applyProtection="1">
      <alignment horizontal="center" vertical="center" wrapText="1"/>
    </xf>
    <xf numFmtId="0" fontId="9" fillId="2" borderId="39" xfId="0" applyFont="1" applyFill="1" applyBorder="1" applyAlignment="1" applyProtection="1">
      <alignment horizontal="center" vertical="center" wrapText="1"/>
    </xf>
    <xf numFmtId="0" fontId="9" fillId="2" borderId="40" xfId="0" applyFont="1" applyFill="1" applyBorder="1" applyAlignment="1" applyProtection="1">
      <alignment horizontal="center" vertical="center" wrapText="1"/>
    </xf>
    <xf numFmtId="0" fontId="9" fillId="2" borderId="41" xfId="0" applyFont="1" applyFill="1" applyBorder="1" applyAlignment="1" applyProtection="1">
      <alignment horizontal="center" vertical="center" wrapText="1"/>
    </xf>
    <xf numFmtId="0" fontId="9" fillId="2" borderId="42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2" borderId="22" xfId="0" applyFont="1" applyFill="1" applyBorder="1" applyAlignment="1" applyProtection="1">
      <alignment horizontal="center" vertical="center" wrapText="1"/>
    </xf>
    <xf numFmtId="0" fontId="9" fillId="2" borderId="33" xfId="0" applyFont="1" applyFill="1" applyBorder="1" applyAlignment="1" applyProtection="1">
      <alignment horizontal="center" vertical="center" wrapText="1"/>
    </xf>
    <xf numFmtId="0" fontId="9" fillId="2" borderId="34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 vertical="center"/>
    </xf>
    <xf numFmtId="0" fontId="0" fillId="0" borderId="45" xfId="0" applyBorder="1" applyAlignment="1" applyProtection="1">
      <alignment horizontal="center" vertical="center"/>
    </xf>
    <xf numFmtId="0" fontId="0" fillId="0" borderId="42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</cellXfs>
  <cellStyles count="1">
    <cellStyle name="Normální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CI23"/>
  <sheetViews>
    <sheetView tabSelected="1"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Q24" sqref="Q24"/>
    </sheetView>
  </sheetViews>
  <sheetFormatPr defaultRowHeight="11.25" x14ac:dyDescent="0.25"/>
  <cols>
    <col min="1" max="1" width="7.28515625" style="46" customWidth="1"/>
    <col min="2" max="2" width="18.140625" style="46" bestFit="1" customWidth="1"/>
    <col min="3" max="3" width="19.140625" style="46" bestFit="1" customWidth="1"/>
    <col min="4" max="4" width="11.7109375" style="46" bestFit="1" customWidth="1"/>
    <col min="5" max="5" width="7.7109375" style="46" customWidth="1"/>
    <col min="6" max="6" width="7" style="46" customWidth="1"/>
    <col min="7" max="18" width="7.7109375" style="46" customWidth="1"/>
    <col min="19" max="19" width="5.5703125" style="46" bestFit="1" customWidth="1"/>
    <col min="20" max="20" width="5.7109375" style="46" bestFit="1" customWidth="1"/>
    <col min="21" max="21" width="5" style="46" bestFit="1" customWidth="1"/>
    <col min="22" max="23" width="7.7109375" style="46" customWidth="1"/>
    <col min="24" max="24" width="8.7109375" style="46" customWidth="1"/>
    <col min="25" max="25" width="5.5703125" style="46" customWidth="1"/>
    <col min="26" max="26" width="5.42578125" style="46" customWidth="1"/>
    <col min="27" max="27" width="5.28515625" style="46" customWidth="1"/>
    <col min="28" max="28" width="7.5703125" style="46" customWidth="1"/>
    <col min="29" max="30" width="8.5703125" style="46" customWidth="1"/>
    <col min="31" max="31" width="5.5703125" style="46" customWidth="1"/>
    <col min="32" max="32" width="6.140625" style="46" customWidth="1"/>
    <col min="33" max="33" width="5" style="46" customWidth="1"/>
    <col min="34" max="34" width="8.140625" style="46" customWidth="1"/>
    <col min="35" max="37" width="5.5703125" style="46" customWidth="1"/>
    <col min="38" max="40" width="8.5703125" style="46" customWidth="1"/>
    <col min="41" max="41" width="6.42578125" style="46" customWidth="1"/>
    <col min="42" max="42" width="7.28515625" style="46" customWidth="1"/>
    <col min="43" max="43" width="9.5703125" style="46" customWidth="1"/>
    <col min="44" max="46" width="9.85546875" style="46" customWidth="1"/>
    <col min="47" max="47" width="10.7109375" style="46" customWidth="1"/>
    <col min="48" max="48" width="8.28515625" style="46" customWidth="1"/>
    <col min="49" max="49" width="7.5703125" style="46" customWidth="1"/>
    <col min="50" max="50" width="8.42578125" style="46" customWidth="1"/>
    <col min="51" max="51" width="7.85546875" style="46" customWidth="1"/>
    <col min="52" max="54" width="7.140625" style="46" customWidth="1"/>
    <col min="55" max="55" width="7.42578125" style="46" customWidth="1"/>
    <col min="56" max="59" width="7.140625" style="46" customWidth="1"/>
    <col min="60" max="67" width="9.140625" style="46" customWidth="1"/>
    <col min="68" max="68" width="10.42578125" style="46" customWidth="1"/>
    <col min="69" max="81" width="9.140625" style="46" customWidth="1"/>
    <col min="82" max="83" width="8.42578125" style="46" bestFit="1" customWidth="1"/>
    <col min="84" max="16384" width="9.140625" style="46"/>
  </cols>
  <sheetData>
    <row r="1" spans="1:87" ht="15" x14ac:dyDescent="0.25">
      <c r="A1" s="45" t="s">
        <v>29</v>
      </c>
    </row>
    <row r="2" spans="1:87" ht="12.75" x14ac:dyDescent="0.25">
      <c r="A2" s="43" t="s">
        <v>83</v>
      </c>
      <c r="B2" s="44"/>
    </row>
    <row r="3" spans="1:87" ht="12" thickBot="1" x14ac:dyDescent="0.3"/>
    <row r="4" spans="1:87" ht="15" customHeight="1" x14ac:dyDescent="0.25">
      <c r="A4" s="169" t="s">
        <v>7</v>
      </c>
      <c r="B4" s="170"/>
      <c r="C4" s="170"/>
      <c r="D4" s="171"/>
      <c r="E4" s="169" t="s">
        <v>17</v>
      </c>
      <c r="F4" s="170"/>
      <c r="G4" s="170"/>
      <c r="H4" s="170"/>
      <c r="I4" s="171"/>
      <c r="J4" s="157" t="s">
        <v>23</v>
      </c>
      <c r="K4" s="158"/>
      <c r="L4" s="158"/>
      <c r="M4" s="158"/>
      <c r="N4" s="158"/>
      <c r="O4" s="159"/>
      <c r="P4" s="166" t="s">
        <v>12</v>
      </c>
      <c r="Q4" s="167"/>
      <c r="R4" s="167"/>
      <c r="S4" s="167"/>
      <c r="T4" s="167"/>
      <c r="U4" s="167"/>
      <c r="V4" s="166" t="s">
        <v>12</v>
      </c>
      <c r="W4" s="168"/>
      <c r="X4" s="166" t="s">
        <v>12</v>
      </c>
      <c r="Y4" s="167"/>
      <c r="Z4" s="167"/>
      <c r="AA4" s="167"/>
      <c r="AB4" s="167"/>
      <c r="AC4" s="167"/>
      <c r="AD4" s="168"/>
      <c r="AE4" s="166" t="s">
        <v>12</v>
      </c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8"/>
      <c r="BD4" s="166" t="s">
        <v>12</v>
      </c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8"/>
      <c r="BU4" s="31" t="s">
        <v>24</v>
      </c>
      <c r="BV4" s="166" t="s">
        <v>20</v>
      </c>
      <c r="BW4" s="167"/>
      <c r="BX4" s="167"/>
      <c r="BY4" s="167"/>
      <c r="BZ4" s="167"/>
      <c r="CA4" s="168"/>
      <c r="CB4" s="166" t="s">
        <v>20</v>
      </c>
      <c r="CC4" s="168"/>
      <c r="CD4" s="157" t="s">
        <v>25</v>
      </c>
      <c r="CE4" s="170"/>
      <c r="CF4" s="170"/>
      <c r="CG4" s="170"/>
      <c r="CH4" s="170"/>
      <c r="CI4" s="171"/>
    </row>
    <row r="5" spans="1:87" ht="15" customHeight="1" x14ac:dyDescent="0.25">
      <c r="A5" s="172"/>
      <c r="B5" s="173"/>
      <c r="C5" s="173"/>
      <c r="D5" s="174"/>
      <c r="E5" s="172"/>
      <c r="F5" s="173"/>
      <c r="G5" s="173"/>
      <c r="H5" s="173"/>
      <c r="I5" s="174"/>
      <c r="J5" s="160"/>
      <c r="K5" s="161"/>
      <c r="L5" s="161"/>
      <c r="M5" s="161"/>
      <c r="N5" s="161"/>
      <c r="O5" s="162"/>
      <c r="P5" s="175" t="s">
        <v>11</v>
      </c>
      <c r="Q5" s="176"/>
      <c r="R5" s="176"/>
      <c r="S5" s="176"/>
      <c r="T5" s="176"/>
      <c r="U5" s="177"/>
      <c r="V5" s="175" t="s">
        <v>14</v>
      </c>
      <c r="W5" s="177"/>
      <c r="X5" s="175" t="s">
        <v>2</v>
      </c>
      <c r="Y5" s="176"/>
      <c r="Z5" s="176"/>
      <c r="AA5" s="176"/>
      <c r="AB5" s="176"/>
      <c r="AC5" s="176"/>
      <c r="AD5" s="177"/>
      <c r="AE5" s="175" t="s">
        <v>21</v>
      </c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6"/>
      <c r="BA5" s="176"/>
      <c r="BB5" s="176"/>
      <c r="BC5" s="177"/>
      <c r="BD5" s="175" t="s">
        <v>28</v>
      </c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7"/>
      <c r="BU5" s="32" t="s">
        <v>22</v>
      </c>
      <c r="BV5" s="175" t="s">
        <v>11</v>
      </c>
      <c r="BW5" s="176"/>
      <c r="BX5" s="176"/>
      <c r="BY5" s="176"/>
      <c r="BZ5" s="176"/>
      <c r="CA5" s="177"/>
      <c r="CB5" s="175" t="s">
        <v>14</v>
      </c>
      <c r="CC5" s="177"/>
      <c r="CD5" s="172"/>
      <c r="CE5" s="173"/>
      <c r="CF5" s="173"/>
      <c r="CG5" s="173"/>
      <c r="CH5" s="173"/>
      <c r="CI5" s="174"/>
    </row>
    <row r="6" spans="1:87" s="47" customFormat="1" ht="79.5" thickBot="1" x14ac:dyDescent="0.3">
      <c r="A6" s="33" t="s">
        <v>6</v>
      </c>
      <c r="B6" s="34" t="s">
        <v>0</v>
      </c>
      <c r="C6" s="34" t="s">
        <v>8</v>
      </c>
      <c r="D6" s="35" t="s">
        <v>9</v>
      </c>
      <c r="E6" s="33" t="s">
        <v>31</v>
      </c>
      <c r="F6" s="34" t="s">
        <v>30</v>
      </c>
      <c r="G6" s="34" t="s">
        <v>18</v>
      </c>
      <c r="H6" s="34" t="s">
        <v>32</v>
      </c>
      <c r="I6" s="35" t="s">
        <v>33</v>
      </c>
      <c r="J6" s="33" t="s">
        <v>76</v>
      </c>
      <c r="K6" s="34" t="s">
        <v>79</v>
      </c>
      <c r="L6" s="34" t="s">
        <v>77</v>
      </c>
      <c r="M6" s="34" t="s">
        <v>13</v>
      </c>
      <c r="N6" s="132" t="s">
        <v>78</v>
      </c>
      <c r="O6" s="35" t="s">
        <v>75</v>
      </c>
      <c r="P6" s="33" t="s">
        <v>34</v>
      </c>
      <c r="Q6" s="34" t="s">
        <v>35</v>
      </c>
      <c r="R6" s="34" t="s">
        <v>36</v>
      </c>
      <c r="S6" s="34" t="s">
        <v>37</v>
      </c>
      <c r="T6" s="34" t="s">
        <v>38</v>
      </c>
      <c r="U6" s="35" t="s">
        <v>39</v>
      </c>
      <c r="V6" s="33" t="s">
        <v>15</v>
      </c>
      <c r="W6" s="35" t="s">
        <v>40</v>
      </c>
      <c r="X6" s="33" t="s">
        <v>1</v>
      </c>
      <c r="Y6" s="34" t="s">
        <v>37</v>
      </c>
      <c r="Z6" s="34" t="s">
        <v>38</v>
      </c>
      <c r="AA6" s="34" t="s">
        <v>39</v>
      </c>
      <c r="AB6" s="34" t="s">
        <v>41</v>
      </c>
      <c r="AC6" s="34" t="s">
        <v>42</v>
      </c>
      <c r="AD6" s="35" t="s">
        <v>43</v>
      </c>
      <c r="AE6" s="33" t="s">
        <v>3</v>
      </c>
      <c r="AF6" s="34" t="s">
        <v>44</v>
      </c>
      <c r="AG6" s="34" t="s">
        <v>45</v>
      </c>
      <c r="AH6" s="34" t="s">
        <v>5</v>
      </c>
      <c r="AI6" s="34" t="s">
        <v>37</v>
      </c>
      <c r="AJ6" s="34" t="s">
        <v>38</v>
      </c>
      <c r="AK6" s="34" t="s">
        <v>39</v>
      </c>
      <c r="AL6" s="34" t="s">
        <v>46</v>
      </c>
      <c r="AM6" s="34" t="s">
        <v>47</v>
      </c>
      <c r="AN6" s="34" t="s">
        <v>48</v>
      </c>
      <c r="AO6" s="34" t="s">
        <v>49</v>
      </c>
      <c r="AP6" s="34" t="s">
        <v>50</v>
      </c>
      <c r="AQ6" s="34" t="s">
        <v>51</v>
      </c>
      <c r="AR6" s="34" t="s">
        <v>52</v>
      </c>
      <c r="AS6" s="34" t="s">
        <v>53</v>
      </c>
      <c r="AT6" s="34" t="s">
        <v>80</v>
      </c>
      <c r="AU6" s="34" t="s">
        <v>81</v>
      </c>
      <c r="AV6" s="34" t="s">
        <v>4</v>
      </c>
      <c r="AW6" s="34" t="s">
        <v>10</v>
      </c>
      <c r="AX6" s="34" t="s">
        <v>55</v>
      </c>
      <c r="AY6" s="34" t="s">
        <v>56</v>
      </c>
      <c r="AZ6" s="34" t="s">
        <v>57</v>
      </c>
      <c r="BA6" s="34" t="s">
        <v>58</v>
      </c>
      <c r="BB6" s="34" t="s">
        <v>59</v>
      </c>
      <c r="BC6" s="35" t="s">
        <v>60</v>
      </c>
      <c r="BD6" s="33" t="s">
        <v>16</v>
      </c>
      <c r="BE6" s="34" t="s">
        <v>61</v>
      </c>
      <c r="BF6" s="34" t="s">
        <v>19</v>
      </c>
      <c r="BG6" s="34" t="s">
        <v>62</v>
      </c>
      <c r="BH6" s="34" t="s">
        <v>63</v>
      </c>
      <c r="BI6" s="34" t="s">
        <v>64</v>
      </c>
      <c r="BJ6" s="34" t="s">
        <v>50</v>
      </c>
      <c r="BK6" s="34" t="s">
        <v>51</v>
      </c>
      <c r="BL6" s="34" t="s">
        <v>52</v>
      </c>
      <c r="BM6" s="34" t="s">
        <v>53</v>
      </c>
      <c r="BN6" s="34" t="s">
        <v>54</v>
      </c>
      <c r="BO6" s="34" t="s">
        <v>26</v>
      </c>
      <c r="BP6" s="34" t="s">
        <v>10</v>
      </c>
      <c r="BQ6" s="34" t="s">
        <v>65</v>
      </c>
      <c r="BR6" s="34" t="s">
        <v>66</v>
      </c>
      <c r="BS6" s="34" t="s">
        <v>67</v>
      </c>
      <c r="BT6" s="35" t="s">
        <v>43</v>
      </c>
      <c r="BU6" s="36" t="s">
        <v>68</v>
      </c>
      <c r="BV6" s="33" t="s">
        <v>34</v>
      </c>
      <c r="BW6" s="34" t="s">
        <v>35</v>
      </c>
      <c r="BX6" s="34" t="s">
        <v>36</v>
      </c>
      <c r="BY6" s="34" t="s">
        <v>37</v>
      </c>
      <c r="BZ6" s="34" t="s">
        <v>38</v>
      </c>
      <c r="CA6" s="35" t="s">
        <v>39</v>
      </c>
      <c r="CB6" s="33" t="s">
        <v>15</v>
      </c>
      <c r="CC6" s="35" t="s">
        <v>40</v>
      </c>
      <c r="CD6" s="37" t="s">
        <v>69</v>
      </c>
      <c r="CE6" s="34" t="s">
        <v>70</v>
      </c>
      <c r="CF6" s="34" t="s">
        <v>71</v>
      </c>
      <c r="CG6" s="34" t="s">
        <v>72</v>
      </c>
      <c r="CH6" s="34" t="s">
        <v>73</v>
      </c>
      <c r="CI6" s="35" t="s">
        <v>74</v>
      </c>
    </row>
    <row r="7" spans="1:87" x14ac:dyDescent="0.25">
      <c r="A7" s="1" t="s">
        <v>84</v>
      </c>
      <c r="B7" s="2" t="s">
        <v>89</v>
      </c>
      <c r="C7" s="2" t="s">
        <v>90</v>
      </c>
      <c r="D7" s="138" t="s">
        <v>92</v>
      </c>
      <c r="E7" s="4">
        <v>484</v>
      </c>
      <c r="F7" s="5"/>
      <c r="G7" s="5"/>
      <c r="H7" s="5">
        <v>160</v>
      </c>
      <c r="I7" s="6">
        <v>6</v>
      </c>
      <c r="J7" s="4">
        <v>250</v>
      </c>
      <c r="K7" s="5">
        <v>4</v>
      </c>
      <c r="L7" s="5"/>
      <c r="M7" s="5"/>
      <c r="N7" s="133"/>
      <c r="O7" s="136">
        <f>IF(AND(OR(J7=0,K7=0),OR(L7=0,M7=0,N7=0)),"  ",IF(AND(J7&gt;0,K7&gt;0),J7*K7,52*L7*M7*N7))</f>
        <v>1000</v>
      </c>
      <c r="P7" s="4"/>
      <c r="Q7" s="5"/>
      <c r="R7" s="5"/>
      <c r="S7" s="5"/>
      <c r="T7" s="7"/>
      <c r="U7" s="8"/>
      <c r="V7" s="1"/>
      <c r="W7" s="3"/>
      <c r="X7" s="9"/>
      <c r="Y7" s="5"/>
      <c r="Z7" s="7"/>
      <c r="AA7" s="10"/>
      <c r="AB7" s="11"/>
      <c r="AC7" s="10"/>
      <c r="AD7" s="8"/>
      <c r="AE7" s="9"/>
      <c r="AF7" s="11"/>
      <c r="AG7" s="10"/>
      <c r="AH7" s="12"/>
      <c r="AI7" s="5"/>
      <c r="AJ7" s="7"/>
      <c r="AK7" s="10"/>
      <c r="AL7" s="13"/>
      <c r="AM7" s="13"/>
      <c r="AN7" s="54" t="str">
        <f>IF(AND(AL7=0,AM7=0),"  ",AL7+AM7)</f>
        <v xml:space="preserve">  </v>
      </c>
      <c r="AO7" s="54" t="str">
        <f>IF(AE7="P",AN7,"  ")</f>
        <v xml:space="preserve">  </v>
      </c>
      <c r="AP7" s="13"/>
      <c r="AQ7" s="5"/>
      <c r="AR7" s="5"/>
      <c r="AS7" s="10"/>
      <c r="AT7" s="10"/>
      <c r="AU7" s="14"/>
      <c r="AV7" s="15"/>
      <c r="AW7" s="16"/>
      <c r="AX7" s="56" t="str">
        <f>(IF(OR(O7=0,$AL7=0,$AQ7=0,$AT7=0,$AW7=0),"  ",0.001*3.6*O7*0.8*1.14*0.9*$AW7*AL7*(($AR7-$AT7)/($AR7-$AQ7))))</f>
        <v xml:space="preserve">  </v>
      </c>
      <c r="AY7" s="56" t="str">
        <f>(IF(OR($O7=0,$AM7=0,$AQ7=0,$AU7=0,$AV7=0,$AW7=0),"  ",IF(K7&gt;0,0.001*3.6*$K7*0.8*1.14*0.9*$AV7*$AW7*AM7*(($AR7-$AU7)/($AR7-$AQ7)),0.001*3.6*$M7*$N7*0.8*1.14*0.9*$AV7*$AW7*AM7*(($AR7-$AU7)/($AR7-$AQ7)))))</f>
        <v xml:space="preserve">  </v>
      </c>
      <c r="AZ7" s="56" t="str">
        <f>(IF(OR($O7=0,$AL7=0,$AQ7=0,$AU7=0,$AV7=0,$AW7=0),"  ",SUM(AX7:AY7)))</f>
        <v xml:space="preserve">  </v>
      </c>
      <c r="BA7" s="57" t="str">
        <f>IF(AE7="P",IF(AH7="P",(AO7/9.45),(AO7/8.64)),"  ")</f>
        <v xml:space="preserve">  </v>
      </c>
      <c r="BB7" s="56" t="str">
        <f>IF(AE7="P",AZ7,"  ")</f>
        <v xml:space="preserve">  </v>
      </c>
      <c r="BC7" s="58" t="str">
        <f>IF(AE7="P",IF(AH7="P",(BB7*1000)/(3.6*9.45),(BB7*1000)/(3.6*8.64)),"  ")</f>
        <v xml:space="preserve">  </v>
      </c>
      <c r="BD7" s="17"/>
      <c r="BE7" s="11"/>
      <c r="BF7" s="11"/>
      <c r="BG7" s="13"/>
      <c r="BH7" s="13"/>
      <c r="BI7" s="54" t="str">
        <f>IF(AND(BG7=0,BH7=0),"  ",BG7+BH7)</f>
        <v xml:space="preserve">  </v>
      </c>
      <c r="BJ7" s="13"/>
      <c r="BK7" s="5"/>
      <c r="BL7" s="5"/>
      <c r="BM7" s="10"/>
      <c r="BN7" s="14"/>
      <c r="BO7" s="15"/>
      <c r="BP7" s="16"/>
      <c r="BQ7" s="56" t="str">
        <f>IF(BM7=BK7,"  ",(IF(OR($BG7=0,$BO7=0,$BP7=0),"  ",IF(K7&gt;0,0.001*3.6*$BO7*K7*0.8*1.14*0.9*$BP7*BG7*(($BK7-$BL7)/($BL7-$BN7)),0.001*3.6*$BO7*M7*N7*0.8*1.14*0.9*$BP7*BG7*(($BK7-$BL7)/($BL7-$BN7))))))</f>
        <v xml:space="preserve">  </v>
      </c>
      <c r="BR7" s="56" t="str">
        <f>IF(BM7=BK7,"  ",(IF(OR($BH7=0,$BO7=0,$BP7=0),"  ",IF(K7&gt;0,0.001*3.6*$BO7*24*0.8*1.14*0.9*$BP7*BH7*(($BK7-$BL7)/($BL7-$BN7)),0.001*3.6*$BO7*M7*N7*0.8*1.14*0.9*$BP7*BH7*(($BK7-$BL7)/($BL7-$BN7))))))</f>
        <v xml:space="preserve">  </v>
      </c>
      <c r="BS7" s="56" t="str">
        <f>IF(BM7=BK7,"  ",(IF(OR($AL7=0,$AQ7=0,$AU7=0,$AV7=0,$AW7=0),"  ",SUM(BQ7:BR7))))</f>
        <v xml:space="preserve">  </v>
      </c>
      <c r="BT7" s="8"/>
      <c r="BU7" s="18"/>
      <c r="BV7" s="21">
        <v>280</v>
      </c>
      <c r="BW7" s="22">
        <v>180</v>
      </c>
      <c r="BX7" s="22">
        <v>2480</v>
      </c>
      <c r="BY7" s="22">
        <v>230</v>
      </c>
      <c r="BZ7" s="24">
        <v>5.8999999999999997E-2</v>
      </c>
      <c r="CA7" s="148">
        <v>0.26</v>
      </c>
      <c r="CB7" s="1"/>
      <c r="CC7" s="3"/>
      <c r="CD7" s="59">
        <f>IF(AND(T7=0,BZ7=0),"  ",T7+Z7+BZ7)</f>
        <v>5.8999999999999997E-2</v>
      </c>
      <c r="CE7" s="57" t="str">
        <f>IF(AJ7=0,"  ",AJ7)</f>
        <v xml:space="preserve">  </v>
      </c>
      <c r="CF7" s="57">
        <f>IF(AND(T7=0,BZ7=0,AJ7=0),"  ",SUM(CD7:CE7))</f>
        <v>5.8999999999999997E-2</v>
      </c>
      <c r="CG7" s="54">
        <f>IF(AND(AND(J7=0,K7=0),AND(L7=0,M7=0,N7=0)),"  ",(0.001*CD7*O7))</f>
        <v>5.8999999999999997E-2</v>
      </c>
      <c r="CH7" s="54" t="str">
        <f>IF(AJ7=0,"  ",IF(K7&gt;0,(0.001*CE7*K7*AV7),0.001*CE7*M7*N7*AV7))</f>
        <v xml:space="preserve">  </v>
      </c>
      <c r="CI7" s="137">
        <f>IF(AND(AND(J7=0,K7=0),AND(L7=0,M7=0,N7=0)),"  ",SUM(CG7:CH7))</f>
        <v>5.8999999999999997E-2</v>
      </c>
    </row>
    <row r="8" spans="1:87" x14ac:dyDescent="0.25">
      <c r="A8" s="1" t="s">
        <v>85</v>
      </c>
      <c r="B8" s="2" t="s">
        <v>89</v>
      </c>
      <c r="C8" s="2" t="s">
        <v>93</v>
      </c>
      <c r="D8" s="138" t="s">
        <v>91</v>
      </c>
      <c r="E8" s="4">
        <v>119</v>
      </c>
      <c r="F8" s="5">
        <v>180</v>
      </c>
      <c r="G8" s="5">
        <v>180</v>
      </c>
      <c r="H8" s="5">
        <v>125</v>
      </c>
      <c r="I8" s="6">
        <v>1</v>
      </c>
      <c r="J8" s="4">
        <v>250</v>
      </c>
      <c r="K8" s="5">
        <v>2</v>
      </c>
      <c r="L8" s="22"/>
      <c r="M8" s="22"/>
      <c r="N8" s="134"/>
      <c r="O8" s="136">
        <f t="shared" ref="O8:O15" si="0">IF(AND(OR(J8=0,K8=0),OR(L8=0,M8=0,N8=0)),"  ",IF(AND(J8&gt;0,K8&gt;0),J8*K8,52*L8*M8*N8))</f>
        <v>500</v>
      </c>
      <c r="P8" s="4"/>
      <c r="Q8" s="5"/>
      <c r="R8" s="5"/>
      <c r="S8" s="5"/>
      <c r="T8" s="7"/>
      <c r="U8" s="8"/>
      <c r="V8" s="1"/>
      <c r="W8" s="3"/>
      <c r="X8" s="9"/>
      <c r="Y8" s="5"/>
      <c r="Z8" s="7"/>
      <c r="AA8" s="10"/>
      <c r="AB8" s="11"/>
      <c r="AC8" s="10"/>
      <c r="AD8" s="8"/>
      <c r="AE8" s="9"/>
      <c r="AF8" s="11"/>
      <c r="AG8" s="10"/>
      <c r="AH8" s="12"/>
      <c r="AI8" s="5"/>
      <c r="AJ8" s="7"/>
      <c r="AK8" s="10"/>
      <c r="AL8" s="13"/>
      <c r="AM8" s="13"/>
      <c r="AN8" s="54" t="str">
        <f t="shared" ref="AN8:AN15" si="1">IF(AND(AL8=0,AM8=0),"  ",AL8+AM8)</f>
        <v xml:space="preserve">  </v>
      </c>
      <c r="AO8" s="55" t="str">
        <f t="shared" ref="AO8:AO15" si="2">IF(AE8="P",AN8,"  ")</f>
        <v xml:space="preserve">  </v>
      </c>
      <c r="AP8" s="29"/>
      <c r="AQ8" s="5"/>
      <c r="AR8" s="5"/>
      <c r="AS8" s="10"/>
      <c r="AT8" s="10"/>
      <c r="AU8" s="14"/>
      <c r="AV8" s="15"/>
      <c r="AW8" s="16"/>
      <c r="AX8" s="56" t="str">
        <f t="shared" ref="AX8:AX15" si="3">(IF(OR(O8=0,$AL8=0,$AQ8=0,$AT8=0,$AW8=0),"  ",0.001*3.6*O8*0.8*1.14*0.9*$AW8*AL8*(($AR8-$AT8)/($AR8-$AQ8))))</f>
        <v xml:space="preserve">  </v>
      </c>
      <c r="AY8" s="56" t="str">
        <f t="shared" ref="AY8:AY15" si="4">(IF(OR($O8=0,$AM8=0,$AQ8=0,$AU8=0,$AV8=0,$AW8=0),"  ",IF(K8&gt;0,0.001*3.6*$K8*0.8*1.14*0.9*$AV8*$AW8*AM8*(($AR8-$AU8)/($AR8-$AQ8)),0.001*3.6*$M8*$N8*0.8*1.14*0.9*$AV8*$AW8*AM8*(($AR8-$AU8)/($AR8-$AQ8)))))</f>
        <v xml:space="preserve">  </v>
      </c>
      <c r="AZ8" s="56" t="str">
        <f t="shared" ref="AZ8:AZ15" si="5">(IF(OR($O8=0,$AL8=0,$AQ8=0,$AU8=0,$AV8=0,$AW8=0),"  ",SUM(AX8:AY8)))</f>
        <v xml:space="preserve">  </v>
      </c>
      <c r="BA8" s="57" t="str">
        <f t="shared" ref="BA8:BA15" si="6">IF(AE8="P",IF(AH8="P",(AO8/9.45),(AO8/8.64)),"  ")</f>
        <v xml:space="preserve">  </v>
      </c>
      <c r="BB8" s="56" t="str">
        <f t="shared" ref="BB8:BB15" si="7">IF(AE8="P",AZ8,"  ")</f>
        <v xml:space="preserve">  </v>
      </c>
      <c r="BC8" s="58" t="str">
        <f t="shared" ref="BC8:BC15" si="8">IF(AE8="P",IF(AH8="P",(BB8*1000)/(3.6*9.45),(BB8*1000)/(3.6*8.64)),"  ")</f>
        <v xml:space="preserve">  </v>
      </c>
      <c r="BD8" s="17"/>
      <c r="BE8" s="11"/>
      <c r="BF8" s="11"/>
      <c r="BG8" s="13"/>
      <c r="BH8" s="13"/>
      <c r="BI8" s="55" t="str">
        <f t="shared" ref="BI8:BI15" si="9">IF(AND(BG8=0,BH8=0),"  ",BG8+BH8)</f>
        <v xml:space="preserve">  </v>
      </c>
      <c r="BJ8" s="29"/>
      <c r="BK8" s="5"/>
      <c r="BL8" s="5"/>
      <c r="BM8" s="10"/>
      <c r="BN8" s="14"/>
      <c r="BO8" s="15"/>
      <c r="BP8" s="16"/>
      <c r="BQ8" s="56" t="str">
        <f t="shared" ref="BQ8:BQ15" si="10">IF(BM8=BK8,"  ",(IF(OR($BG8=0,$BO8=0,$BP8=0),"  ",IF(K8&gt;0,0.001*3.6*$BO8*K8*0.8*1.14*0.9*$BP8*BG8*(($BK8-$BL8)/($BL8-$BN8)),0.001*3.6*$BO8*M8*N8*0.8*1.14*0.9*$BP8*BG8*(($BK8-$BL8)/($BL8-$BN8))))))</f>
        <v xml:space="preserve">  </v>
      </c>
      <c r="BR8" s="56" t="str">
        <f t="shared" ref="BR8:BR15" si="11">IF(BM8=BK8,"  ",(IF(OR($BH8=0,$BO8=0,$BP8=0),"  ",IF(K8&gt;0,0.001*3.6*$BO8*24*0.8*1.14*0.9*$BP8*BH8*(($BK8-$BL8)/($BL8-$BN8)),0.001*3.6*$BO8*M8*N8*0.8*1.14*0.9*$BP8*BH8*(($BK8-$BL8)/($BL8-$BN8))))))</f>
        <v xml:space="preserve">  </v>
      </c>
      <c r="BS8" s="56" t="str">
        <f t="shared" ref="BS8:BS15" si="12">IF(BM8=BK8,"  ",(IF(OR($AL8=0,$AQ8=0,$AU8=0,$AV8=0,$AW8=0),"  ",SUM(BQ8:BR8))))</f>
        <v xml:space="preserve">  </v>
      </c>
      <c r="BT8" s="25"/>
      <c r="BU8" s="30"/>
      <c r="BV8" s="4">
        <v>50</v>
      </c>
      <c r="BW8" s="5">
        <v>45</v>
      </c>
      <c r="BX8" s="22">
        <v>2350</v>
      </c>
      <c r="BY8" s="22">
        <v>230</v>
      </c>
      <c r="BZ8" s="24">
        <v>1.6E-2</v>
      </c>
      <c r="CA8" s="148"/>
      <c r="CB8" s="1"/>
      <c r="CC8" s="3"/>
      <c r="CD8" s="59">
        <f t="shared" ref="CD8:CD14" si="13">IF(AND(T8=0,BZ8=0),"  ",T8+Z8+BZ8)</f>
        <v>1.6E-2</v>
      </c>
      <c r="CE8" s="57" t="str">
        <f t="shared" ref="CE8:CE15" si="14">IF(AJ8=0,"  ",AJ8)</f>
        <v xml:space="preserve">  </v>
      </c>
      <c r="CF8" s="57">
        <f t="shared" ref="CF8:CF15" si="15">IF(AND(T8=0,BZ8=0,AJ8=0),"  ",SUM(CD8:CE8))</f>
        <v>1.6E-2</v>
      </c>
      <c r="CG8" s="54">
        <f t="shared" ref="CG8:CG17" si="16">IF(AND(AND(J8=0,K8=0),AND(L8=0,M8=0,N8=0)),"  ",(0.001*CD8*O8))</f>
        <v>8.0000000000000002E-3</v>
      </c>
      <c r="CH8" s="54" t="str">
        <f t="shared" ref="CH8:CH15" si="17">IF(AJ8=0,"  ",IF(K8&gt;0,(0.001*CE8*K8*AV8),0.001*CE8*M8*N8*AV8))</f>
        <v xml:space="preserve">  </v>
      </c>
      <c r="CI8" s="137">
        <f t="shared" ref="CI8:CI15" si="18">IF(AND(AND(J8=0,K8=0),AND(L8=0,M8=0,N8=0)),"  ",SUM(CG8:CH8))</f>
        <v>8.0000000000000002E-3</v>
      </c>
    </row>
    <row r="9" spans="1:87" x14ac:dyDescent="0.25">
      <c r="A9" s="1" t="s">
        <v>86</v>
      </c>
      <c r="B9" s="2" t="s">
        <v>94</v>
      </c>
      <c r="C9" s="2" t="s">
        <v>90</v>
      </c>
      <c r="D9" s="138" t="s">
        <v>91</v>
      </c>
      <c r="E9" s="4">
        <v>484</v>
      </c>
      <c r="F9" s="5"/>
      <c r="G9" s="5"/>
      <c r="H9" s="5">
        <v>160</v>
      </c>
      <c r="I9" s="6">
        <v>6</v>
      </c>
      <c r="J9" s="4">
        <v>250</v>
      </c>
      <c r="K9" s="5">
        <v>4</v>
      </c>
      <c r="L9" s="22"/>
      <c r="M9" s="22"/>
      <c r="N9" s="134"/>
      <c r="O9" s="136">
        <f t="shared" si="0"/>
        <v>1000</v>
      </c>
      <c r="P9" s="4"/>
      <c r="Q9" s="5"/>
      <c r="R9" s="5"/>
      <c r="S9" s="5"/>
      <c r="T9" s="7"/>
      <c r="U9" s="8"/>
      <c r="V9" s="1"/>
      <c r="W9" s="3"/>
      <c r="X9" s="9"/>
      <c r="Y9" s="5"/>
      <c r="Z9" s="7"/>
      <c r="AA9" s="10"/>
      <c r="AB9" s="11"/>
      <c r="AC9" s="10"/>
      <c r="AD9" s="8"/>
      <c r="AE9" s="9"/>
      <c r="AF9" s="11"/>
      <c r="AG9" s="10"/>
      <c r="AH9" s="12"/>
      <c r="AI9" s="5"/>
      <c r="AJ9" s="7"/>
      <c r="AK9" s="10"/>
      <c r="AL9" s="13"/>
      <c r="AM9" s="13"/>
      <c r="AN9" s="54" t="str">
        <f t="shared" si="1"/>
        <v xml:space="preserve">  </v>
      </c>
      <c r="AO9" s="55" t="str">
        <f t="shared" si="2"/>
        <v xml:space="preserve">  </v>
      </c>
      <c r="AP9" s="29"/>
      <c r="AQ9" s="5"/>
      <c r="AR9" s="5"/>
      <c r="AS9" s="10"/>
      <c r="AT9" s="10"/>
      <c r="AU9" s="14"/>
      <c r="AV9" s="15"/>
      <c r="AW9" s="16"/>
      <c r="AX9" s="56" t="str">
        <f t="shared" si="3"/>
        <v xml:space="preserve">  </v>
      </c>
      <c r="AY9" s="56" t="str">
        <f t="shared" si="4"/>
        <v xml:space="preserve">  </v>
      </c>
      <c r="AZ9" s="56" t="str">
        <f t="shared" si="5"/>
        <v xml:space="preserve">  </v>
      </c>
      <c r="BA9" s="57" t="str">
        <f t="shared" si="6"/>
        <v xml:space="preserve">  </v>
      </c>
      <c r="BB9" s="56" t="str">
        <f t="shared" si="7"/>
        <v xml:space="preserve">  </v>
      </c>
      <c r="BC9" s="58" t="str">
        <f t="shared" si="8"/>
        <v xml:space="preserve">  </v>
      </c>
      <c r="BD9" s="17"/>
      <c r="BE9" s="11"/>
      <c r="BF9" s="11"/>
      <c r="BG9" s="13"/>
      <c r="BH9" s="13"/>
      <c r="BI9" s="55" t="str">
        <f t="shared" si="9"/>
        <v xml:space="preserve">  </v>
      </c>
      <c r="BJ9" s="29"/>
      <c r="BK9" s="5"/>
      <c r="BL9" s="5"/>
      <c r="BM9" s="10"/>
      <c r="BN9" s="14"/>
      <c r="BO9" s="15"/>
      <c r="BP9" s="16"/>
      <c r="BQ9" s="56" t="str">
        <f t="shared" si="10"/>
        <v xml:space="preserve">  </v>
      </c>
      <c r="BR9" s="56" t="str">
        <f t="shared" si="11"/>
        <v xml:space="preserve">  </v>
      </c>
      <c r="BS9" s="56" t="str">
        <f t="shared" si="12"/>
        <v xml:space="preserve">  </v>
      </c>
      <c r="BT9" s="25"/>
      <c r="BU9" s="30"/>
      <c r="BV9" s="21">
        <v>280</v>
      </c>
      <c r="BW9" s="22">
        <v>180</v>
      </c>
      <c r="BX9" s="22">
        <v>2480</v>
      </c>
      <c r="BY9" s="22">
        <v>230</v>
      </c>
      <c r="BZ9" s="24">
        <v>5.8999999999999997E-2</v>
      </c>
      <c r="CA9" s="148">
        <v>0.26</v>
      </c>
      <c r="CB9" s="1"/>
      <c r="CC9" s="3"/>
      <c r="CD9" s="59">
        <f t="shared" si="13"/>
        <v>5.8999999999999997E-2</v>
      </c>
      <c r="CE9" s="57" t="str">
        <f t="shared" si="14"/>
        <v xml:space="preserve">  </v>
      </c>
      <c r="CF9" s="57">
        <f t="shared" si="15"/>
        <v>5.8999999999999997E-2</v>
      </c>
      <c r="CG9" s="54">
        <f t="shared" si="16"/>
        <v>5.8999999999999997E-2</v>
      </c>
      <c r="CH9" s="54" t="str">
        <f t="shared" si="17"/>
        <v xml:space="preserve">  </v>
      </c>
      <c r="CI9" s="137">
        <f t="shared" si="18"/>
        <v>5.8999999999999997E-2</v>
      </c>
    </row>
    <row r="10" spans="1:87" x14ac:dyDescent="0.25">
      <c r="A10" s="1" t="s">
        <v>87</v>
      </c>
      <c r="B10" s="2" t="s">
        <v>94</v>
      </c>
      <c r="C10" s="2" t="s">
        <v>90</v>
      </c>
      <c r="D10" s="139" t="s">
        <v>96</v>
      </c>
      <c r="E10" s="4">
        <v>484</v>
      </c>
      <c r="F10" s="5"/>
      <c r="G10" s="5"/>
      <c r="H10" s="5">
        <v>160</v>
      </c>
      <c r="I10" s="6">
        <v>6</v>
      </c>
      <c r="J10" s="4">
        <v>250</v>
      </c>
      <c r="K10" s="5">
        <v>4</v>
      </c>
      <c r="L10" s="22"/>
      <c r="M10" s="22"/>
      <c r="N10" s="134"/>
      <c r="O10" s="136">
        <f t="shared" si="0"/>
        <v>1000</v>
      </c>
      <c r="P10" s="21"/>
      <c r="Q10" s="22"/>
      <c r="R10" s="22"/>
      <c r="S10" s="22"/>
      <c r="T10" s="24"/>
      <c r="U10" s="25"/>
      <c r="V10" s="19"/>
      <c r="W10" s="3"/>
      <c r="X10" s="9"/>
      <c r="Y10" s="22"/>
      <c r="Z10" s="24"/>
      <c r="AA10" s="26"/>
      <c r="AB10" s="5"/>
      <c r="AC10" s="10"/>
      <c r="AD10" s="25"/>
      <c r="AE10" s="9"/>
      <c r="AF10" s="27"/>
      <c r="AG10" s="26"/>
      <c r="AH10" s="28"/>
      <c r="AI10" s="22"/>
      <c r="AJ10" s="24"/>
      <c r="AK10" s="26"/>
      <c r="AL10" s="13"/>
      <c r="AM10" s="13"/>
      <c r="AN10" s="54" t="str">
        <f t="shared" si="1"/>
        <v xml:space="preserve">  </v>
      </c>
      <c r="AO10" s="55" t="str">
        <f t="shared" si="2"/>
        <v xml:space="preserve">  </v>
      </c>
      <c r="AP10" s="29"/>
      <c r="AQ10" s="5"/>
      <c r="AR10" s="5"/>
      <c r="AS10" s="10"/>
      <c r="AT10" s="10"/>
      <c r="AU10" s="14"/>
      <c r="AV10" s="15"/>
      <c r="AW10" s="16"/>
      <c r="AX10" s="56" t="str">
        <f t="shared" si="3"/>
        <v xml:space="preserve">  </v>
      </c>
      <c r="AY10" s="56" t="str">
        <f t="shared" si="4"/>
        <v xml:space="preserve">  </v>
      </c>
      <c r="AZ10" s="56" t="str">
        <f t="shared" si="5"/>
        <v xml:space="preserve">  </v>
      </c>
      <c r="BA10" s="57" t="str">
        <f t="shared" si="6"/>
        <v xml:space="preserve">  </v>
      </c>
      <c r="BB10" s="56" t="str">
        <f t="shared" si="7"/>
        <v xml:space="preserve">  </v>
      </c>
      <c r="BC10" s="58" t="str">
        <f t="shared" si="8"/>
        <v xml:space="preserve">  </v>
      </c>
      <c r="BD10" s="17"/>
      <c r="BE10" s="11"/>
      <c r="BF10" s="11"/>
      <c r="BG10" s="13"/>
      <c r="BH10" s="13"/>
      <c r="BI10" s="55" t="str">
        <f t="shared" si="9"/>
        <v xml:space="preserve">  </v>
      </c>
      <c r="BJ10" s="29"/>
      <c r="BK10" s="5"/>
      <c r="BL10" s="5"/>
      <c r="BM10" s="10"/>
      <c r="BN10" s="14"/>
      <c r="BO10" s="15"/>
      <c r="BP10" s="16"/>
      <c r="BQ10" s="56" t="str">
        <f t="shared" si="10"/>
        <v xml:space="preserve">  </v>
      </c>
      <c r="BR10" s="56" t="str">
        <f t="shared" si="11"/>
        <v xml:space="preserve">  </v>
      </c>
      <c r="BS10" s="56" t="str">
        <f t="shared" si="12"/>
        <v xml:space="preserve">  </v>
      </c>
      <c r="BT10" s="25"/>
      <c r="BU10" s="30"/>
      <c r="BV10" s="21">
        <v>200</v>
      </c>
      <c r="BW10" s="22">
        <v>180</v>
      </c>
      <c r="BX10" s="22">
        <v>2480</v>
      </c>
      <c r="BY10" s="22">
        <v>230</v>
      </c>
      <c r="BZ10" s="24">
        <v>5.8999999999999997E-2</v>
      </c>
      <c r="CA10" s="148">
        <v>0.26</v>
      </c>
      <c r="CB10" s="19"/>
      <c r="CC10" s="3"/>
      <c r="CD10" s="59">
        <f t="shared" si="13"/>
        <v>5.8999999999999997E-2</v>
      </c>
      <c r="CE10" s="57" t="str">
        <f t="shared" si="14"/>
        <v xml:space="preserve">  </v>
      </c>
      <c r="CF10" s="57">
        <f t="shared" si="15"/>
        <v>5.8999999999999997E-2</v>
      </c>
      <c r="CG10" s="54">
        <f t="shared" si="16"/>
        <v>5.8999999999999997E-2</v>
      </c>
      <c r="CH10" s="54" t="str">
        <f t="shared" si="17"/>
        <v xml:space="preserve">  </v>
      </c>
      <c r="CI10" s="137">
        <f t="shared" si="18"/>
        <v>5.8999999999999997E-2</v>
      </c>
    </row>
    <row r="11" spans="1:87" x14ac:dyDescent="0.25">
      <c r="A11" s="1" t="s">
        <v>88</v>
      </c>
      <c r="B11" s="2" t="s">
        <v>95</v>
      </c>
      <c r="C11" s="20" t="s">
        <v>97</v>
      </c>
      <c r="D11" s="139" t="s">
        <v>100</v>
      </c>
      <c r="E11" s="21">
        <v>462</v>
      </c>
      <c r="F11" s="22"/>
      <c r="G11" s="22"/>
      <c r="H11" s="22">
        <v>125</v>
      </c>
      <c r="I11" s="23">
        <v>5</v>
      </c>
      <c r="J11" s="21">
        <v>250</v>
      </c>
      <c r="K11" s="22">
        <v>4</v>
      </c>
      <c r="L11" s="22"/>
      <c r="M11" s="22"/>
      <c r="N11" s="134"/>
      <c r="O11" s="136">
        <f t="shared" si="0"/>
        <v>1000</v>
      </c>
      <c r="P11" s="21"/>
      <c r="Q11" s="22"/>
      <c r="R11" s="22"/>
      <c r="S11" s="22"/>
      <c r="T11" s="24"/>
      <c r="U11" s="25"/>
      <c r="V11" s="19"/>
      <c r="W11" s="3"/>
      <c r="X11" s="9"/>
      <c r="Y11" s="22"/>
      <c r="Z11" s="24"/>
      <c r="AA11" s="26"/>
      <c r="AB11" s="5"/>
      <c r="AC11" s="10"/>
      <c r="AD11" s="25"/>
      <c r="AE11" s="9"/>
      <c r="AF11" s="27"/>
      <c r="AG11" s="26"/>
      <c r="AH11" s="28"/>
      <c r="AI11" s="22"/>
      <c r="AJ11" s="24"/>
      <c r="AK11" s="26"/>
      <c r="AL11" s="13"/>
      <c r="AM11" s="13"/>
      <c r="AN11" s="54" t="str">
        <f t="shared" si="1"/>
        <v xml:space="preserve">  </v>
      </c>
      <c r="AO11" s="55" t="str">
        <f t="shared" si="2"/>
        <v xml:space="preserve">  </v>
      </c>
      <c r="AP11" s="29"/>
      <c r="AQ11" s="5"/>
      <c r="AR11" s="5"/>
      <c r="AS11" s="10"/>
      <c r="AT11" s="10"/>
      <c r="AU11" s="14"/>
      <c r="AV11" s="15"/>
      <c r="AW11" s="16"/>
      <c r="AX11" s="56" t="str">
        <f t="shared" si="3"/>
        <v xml:space="preserve">  </v>
      </c>
      <c r="AY11" s="56" t="str">
        <f t="shared" si="4"/>
        <v xml:space="preserve">  </v>
      </c>
      <c r="AZ11" s="56" t="str">
        <f t="shared" si="5"/>
        <v xml:space="preserve">  </v>
      </c>
      <c r="BA11" s="57" t="str">
        <f t="shared" si="6"/>
        <v xml:space="preserve">  </v>
      </c>
      <c r="BB11" s="56" t="str">
        <f t="shared" si="7"/>
        <v xml:space="preserve">  </v>
      </c>
      <c r="BC11" s="58" t="str">
        <f t="shared" si="8"/>
        <v xml:space="preserve">  </v>
      </c>
      <c r="BD11" s="17"/>
      <c r="BE11" s="11"/>
      <c r="BF11" s="11"/>
      <c r="BG11" s="13"/>
      <c r="BH11" s="13"/>
      <c r="BI11" s="55" t="str">
        <f t="shared" si="9"/>
        <v xml:space="preserve">  </v>
      </c>
      <c r="BJ11" s="29"/>
      <c r="BK11" s="5"/>
      <c r="BL11" s="5"/>
      <c r="BM11" s="10"/>
      <c r="BN11" s="14"/>
      <c r="BO11" s="15"/>
      <c r="BP11" s="16"/>
      <c r="BQ11" s="56" t="str">
        <f t="shared" si="10"/>
        <v xml:space="preserve">  </v>
      </c>
      <c r="BR11" s="56" t="str">
        <f t="shared" si="11"/>
        <v xml:space="preserve">  </v>
      </c>
      <c r="BS11" s="56" t="str">
        <f t="shared" si="12"/>
        <v xml:space="preserve">  </v>
      </c>
      <c r="BT11" s="25"/>
      <c r="BU11" s="30"/>
      <c r="BV11" s="21">
        <v>80</v>
      </c>
      <c r="BW11" s="22">
        <v>90</v>
      </c>
      <c r="BX11" s="22">
        <v>2100</v>
      </c>
      <c r="BY11" s="22">
        <v>230</v>
      </c>
      <c r="BZ11" s="24">
        <v>2.7E-2</v>
      </c>
      <c r="CA11" s="149">
        <v>0.12</v>
      </c>
      <c r="CB11" s="19"/>
      <c r="CC11" s="3"/>
      <c r="CD11" s="59">
        <f t="shared" si="13"/>
        <v>2.7E-2</v>
      </c>
      <c r="CE11" s="57" t="str">
        <f t="shared" si="14"/>
        <v xml:space="preserve">  </v>
      </c>
      <c r="CF11" s="57">
        <f t="shared" si="15"/>
        <v>2.7E-2</v>
      </c>
      <c r="CG11" s="54">
        <f t="shared" si="16"/>
        <v>2.7E-2</v>
      </c>
      <c r="CH11" s="54" t="str">
        <f t="shared" si="17"/>
        <v xml:space="preserve">  </v>
      </c>
      <c r="CI11" s="137">
        <f t="shared" si="18"/>
        <v>2.7E-2</v>
      </c>
    </row>
    <row r="12" spans="1:87" x14ac:dyDescent="0.25">
      <c r="A12" s="1" t="s">
        <v>98</v>
      </c>
      <c r="B12" s="2" t="s">
        <v>95</v>
      </c>
      <c r="C12" s="20" t="s">
        <v>97</v>
      </c>
      <c r="D12" s="139" t="s">
        <v>101</v>
      </c>
      <c r="E12" s="21">
        <v>462</v>
      </c>
      <c r="F12" s="22"/>
      <c r="G12" s="22"/>
      <c r="H12" s="22">
        <v>125</v>
      </c>
      <c r="I12" s="23">
        <v>5</v>
      </c>
      <c r="J12" s="21">
        <v>250</v>
      </c>
      <c r="K12" s="22">
        <v>4</v>
      </c>
      <c r="L12" s="22"/>
      <c r="M12" s="22"/>
      <c r="N12" s="134"/>
      <c r="O12" s="136">
        <f t="shared" si="0"/>
        <v>1000</v>
      </c>
      <c r="P12" s="21"/>
      <c r="Q12" s="22"/>
      <c r="R12" s="22"/>
      <c r="S12" s="22"/>
      <c r="T12" s="24"/>
      <c r="U12" s="25"/>
      <c r="V12" s="19"/>
      <c r="W12" s="3"/>
      <c r="X12" s="9"/>
      <c r="Y12" s="22"/>
      <c r="Z12" s="24"/>
      <c r="AA12" s="26"/>
      <c r="AB12" s="5"/>
      <c r="AC12" s="10"/>
      <c r="AD12" s="25"/>
      <c r="AE12" s="9"/>
      <c r="AF12" s="27"/>
      <c r="AG12" s="26"/>
      <c r="AH12" s="28"/>
      <c r="AI12" s="22"/>
      <c r="AJ12" s="24"/>
      <c r="AK12" s="26"/>
      <c r="AL12" s="13"/>
      <c r="AM12" s="13"/>
      <c r="AN12" s="54" t="str">
        <f t="shared" si="1"/>
        <v xml:space="preserve">  </v>
      </c>
      <c r="AO12" s="55" t="str">
        <f t="shared" si="2"/>
        <v xml:space="preserve">  </v>
      </c>
      <c r="AP12" s="29"/>
      <c r="AQ12" s="5"/>
      <c r="AR12" s="5"/>
      <c r="AS12" s="10"/>
      <c r="AT12" s="10"/>
      <c r="AU12" s="14"/>
      <c r="AV12" s="15"/>
      <c r="AW12" s="16"/>
      <c r="AX12" s="56" t="str">
        <f t="shared" si="3"/>
        <v xml:space="preserve">  </v>
      </c>
      <c r="AY12" s="56" t="str">
        <f t="shared" si="4"/>
        <v xml:space="preserve">  </v>
      </c>
      <c r="AZ12" s="56" t="str">
        <f t="shared" si="5"/>
        <v xml:space="preserve">  </v>
      </c>
      <c r="BA12" s="57" t="str">
        <f t="shared" si="6"/>
        <v xml:space="preserve">  </v>
      </c>
      <c r="BB12" s="56" t="str">
        <f t="shared" si="7"/>
        <v xml:space="preserve">  </v>
      </c>
      <c r="BC12" s="58" t="str">
        <f t="shared" si="8"/>
        <v xml:space="preserve">  </v>
      </c>
      <c r="BD12" s="17"/>
      <c r="BE12" s="11"/>
      <c r="BF12" s="11"/>
      <c r="BG12" s="13"/>
      <c r="BH12" s="13"/>
      <c r="BI12" s="55" t="str">
        <f t="shared" si="9"/>
        <v xml:space="preserve">  </v>
      </c>
      <c r="BJ12" s="29"/>
      <c r="BK12" s="5"/>
      <c r="BL12" s="5"/>
      <c r="BM12" s="10"/>
      <c r="BN12" s="14"/>
      <c r="BO12" s="15"/>
      <c r="BP12" s="16"/>
      <c r="BQ12" s="56" t="str">
        <f t="shared" si="10"/>
        <v xml:space="preserve">  </v>
      </c>
      <c r="BR12" s="56" t="str">
        <f t="shared" si="11"/>
        <v xml:space="preserve">  </v>
      </c>
      <c r="BS12" s="56" t="str">
        <f t="shared" si="12"/>
        <v xml:space="preserve">  </v>
      </c>
      <c r="BT12" s="25"/>
      <c r="BU12" s="30"/>
      <c r="BV12" s="21">
        <v>80</v>
      </c>
      <c r="BW12" s="22">
        <v>90</v>
      </c>
      <c r="BX12" s="22">
        <v>2100</v>
      </c>
      <c r="BY12" s="22">
        <v>230</v>
      </c>
      <c r="BZ12" s="24">
        <v>2.7E-2</v>
      </c>
      <c r="CA12" s="149">
        <v>0.12</v>
      </c>
      <c r="CB12" s="19"/>
      <c r="CC12" s="3"/>
      <c r="CD12" s="59">
        <f t="shared" si="13"/>
        <v>2.7E-2</v>
      </c>
      <c r="CE12" s="57" t="str">
        <f t="shared" si="14"/>
        <v xml:space="preserve">  </v>
      </c>
      <c r="CF12" s="57">
        <f t="shared" si="15"/>
        <v>2.7E-2</v>
      </c>
      <c r="CG12" s="54">
        <f t="shared" si="16"/>
        <v>2.7E-2</v>
      </c>
      <c r="CH12" s="54" t="str">
        <f t="shared" si="17"/>
        <v xml:space="preserve">  </v>
      </c>
      <c r="CI12" s="137">
        <f t="shared" si="18"/>
        <v>2.7E-2</v>
      </c>
    </row>
    <row r="13" spans="1:87" x14ac:dyDescent="0.25">
      <c r="A13" s="1" t="s">
        <v>99</v>
      </c>
      <c r="B13" s="2" t="s">
        <v>95</v>
      </c>
      <c r="C13" s="2" t="s">
        <v>90</v>
      </c>
      <c r="D13" s="139" t="s">
        <v>91</v>
      </c>
      <c r="E13" s="4">
        <v>484</v>
      </c>
      <c r="F13" s="5"/>
      <c r="G13" s="5"/>
      <c r="H13" s="5">
        <v>160</v>
      </c>
      <c r="I13" s="6">
        <v>6</v>
      </c>
      <c r="J13" s="4">
        <v>250</v>
      </c>
      <c r="K13" s="5">
        <v>4</v>
      </c>
      <c r="L13" s="22"/>
      <c r="M13" s="22"/>
      <c r="N13" s="134"/>
      <c r="O13" s="136">
        <f t="shared" si="0"/>
        <v>1000</v>
      </c>
      <c r="P13" s="21"/>
      <c r="Q13" s="22"/>
      <c r="R13" s="22"/>
      <c r="S13" s="22"/>
      <c r="T13" s="24"/>
      <c r="U13" s="25"/>
      <c r="V13" s="19"/>
      <c r="W13" s="3"/>
      <c r="X13" s="9"/>
      <c r="Y13" s="22"/>
      <c r="Z13" s="24"/>
      <c r="AA13" s="26"/>
      <c r="AB13" s="5"/>
      <c r="AC13" s="10"/>
      <c r="AD13" s="25"/>
      <c r="AE13" s="9"/>
      <c r="AF13" s="27"/>
      <c r="AG13" s="26"/>
      <c r="AH13" s="28"/>
      <c r="AI13" s="22"/>
      <c r="AJ13" s="24"/>
      <c r="AK13" s="26"/>
      <c r="AL13" s="13"/>
      <c r="AM13" s="13"/>
      <c r="AN13" s="54" t="str">
        <f t="shared" si="1"/>
        <v xml:space="preserve">  </v>
      </c>
      <c r="AO13" s="55" t="str">
        <f t="shared" si="2"/>
        <v xml:space="preserve">  </v>
      </c>
      <c r="AP13" s="29"/>
      <c r="AQ13" s="5"/>
      <c r="AR13" s="5"/>
      <c r="AS13" s="10"/>
      <c r="AT13" s="10"/>
      <c r="AU13" s="14"/>
      <c r="AV13" s="15"/>
      <c r="AW13" s="16"/>
      <c r="AX13" s="56" t="str">
        <f t="shared" si="3"/>
        <v xml:space="preserve">  </v>
      </c>
      <c r="AY13" s="56" t="str">
        <f t="shared" si="4"/>
        <v xml:space="preserve">  </v>
      </c>
      <c r="AZ13" s="56" t="str">
        <f>(IF(OR($O13=0,$AQ13=0,$AU13=0,$AV13=0,$AW13=0),"  ",SUM(AX13:AY13)))</f>
        <v xml:space="preserve">  </v>
      </c>
      <c r="BA13" s="57" t="str">
        <f t="shared" si="6"/>
        <v xml:space="preserve">  </v>
      </c>
      <c r="BB13" s="56" t="str">
        <f t="shared" si="7"/>
        <v xml:space="preserve">  </v>
      </c>
      <c r="BC13" s="58"/>
      <c r="BD13" s="17"/>
      <c r="BE13" s="11"/>
      <c r="BF13" s="11"/>
      <c r="BG13" s="13"/>
      <c r="BH13" s="13"/>
      <c r="BI13" s="55" t="str">
        <f t="shared" si="9"/>
        <v xml:space="preserve">  </v>
      </c>
      <c r="BJ13" s="29"/>
      <c r="BK13" s="5"/>
      <c r="BL13" s="5"/>
      <c r="BM13" s="10"/>
      <c r="BN13" s="14"/>
      <c r="BO13" s="15"/>
      <c r="BP13" s="16"/>
      <c r="BQ13" s="56" t="str">
        <f t="shared" si="10"/>
        <v xml:space="preserve">  </v>
      </c>
      <c r="BR13" s="56" t="str">
        <f t="shared" si="11"/>
        <v xml:space="preserve">  </v>
      </c>
      <c r="BS13" s="56" t="str">
        <f t="shared" si="12"/>
        <v xml:space="preserve">  </v>
      </c>
      <c r="BT13" s="25"/>
      <c r="BU13" s="30"/>
      <c r="BV13" s="21">
        <v>280</v>
      </c>
      <c r="BW13" s="22">
        <v>180</v>
      </c>
      <c r="BX13" s="22">
        <v>2480</v>
      </c>
      <c r="BY13" s="22">
        <v>230</v>
      </c>
      <c r="BZ13" s="24">
        <v>5.8999999999999997E-2</v>
      </c>
      <c r="CA13" s="149">
        <v>0.26</v>
      </c>
      <c r="CB13" s="19"/>
      <c r="CC13" s="3"/>
      <c r="CD13" s="59">
        <f t="shared" si="13"/>
        <v>5.8999999999999997E-2</v>
      </c>
      <c r="CE13" s="57" t="str">
        <f t="shared" si="14"/>
        <v xml:space="preserve">  </v>
      </c>
      <c r="CF13" s="57">
        <f t="shared" si="15"/>
        <v>5.8999999999999997E-2</v>
      </c>
      <c r="CG13" s="54">
        <f t="shared" si="16"/>
        <v>5.8999999999999997E-2</v>
      </c>
      <c r="CH13" s="54" t="str">
        <f t="shared" si="17"/>
        <v xml:space="preserve">  </v>
      </c>
      <c r="CI13" s="137">
        <f t="shared" si="18"/>
        <v>5.8999999999999997E-2</v>
      </c>
    </row>
    <row r="14" spans="1:87" x14ac:dyDescent="0.25">
      <c r="A14" s="1" t="s">
        <v>102</v>
      </c>
      <c r="B14" s="2" t="s">
        <v>94</v>
      </c>
      <c r="C14" s="20" t="s">
        <v>97</v>
      </c>
      <c r="D14" s="138" t="s">
        <v>91</v>
      </c>
      <c r="E14" s="21">
        <v>462</v>
      </c>
      <c r="F14" s="22"/>
      <c r="G14" s="22"/>
      <c r="H14" s="22">
        <v>125</v>
      </c>
      <c r="I14" s="23">
        <v>5</v>
      </c>
      <c r="J14" s="21">
        <v>250</v>
      </c>
      <c r="K14" s="22">
        <v>4</v>
      </c>
      <c r="L14" s="22"/>
      <c r="M14" s="22"/>
      <c r="N14" s="134"/>
      <c r="O14" s="136">
        <f t="shared" si="0"/>
        <v>1000</v>
      </c>
      <c r="P14" s="21"/>
      <c r="Q14" s="22"/>
      <c r="R14" s="22"/>
      <c r="S14" s="22"/>
      <c r="T14" s="24"/>
      <c r="U14" s="25"/>
      <c r="V14" s="19"/>
      <c r="W14" s="3"/>
      <c r="X14" s="9"/>
      <c r="Y14" s="22"/>
      <c r="Z14" s="24"/>
      <c r="AA14" s="26"/>
      <c r="AB14" s="5"/>
      <c r="AC14" s="10"/>
      <c r="AD14" s="25"/>
      <c r="AE14" s="9"/>
      <c r="AF14" s="27"/>
      <c r="AG14" s="26"/>
      <c r="AH14" s="28"/>
      <c r="AI14" s="22"/>
      <c r="AJ14" s="24"/>
      <c r="AK14" s="26"/>
      <c r="AL14" s="13"/>
      <c r="AM14" s="13"/>
      <c r="AN14" s="54" t="str">
        <f t="shared" si="1"/>
        <v xml:space="preserve">  </v>
      </c>
      <c r="AO14" s="55" t="str">
        <f t="shared" si="2"/>
        <v xml:space="preserve">  </v>
      </c>
      <c r="AP14" s="29"/>
      <c r="AQ14" s="5"/>
      <c r="AR14" s="5"/>
      <c r="AS14" s="10"/>
      <c r="AT14" s="10"/>
      <c r="AU14" s="14"/>
      <c r="AV14" s="15"/>
      <c r="AW14" s="16"/>
      <c r="AX14" s="56" t="str">
        <f t="shared" si="3"/>
        <v xml:space="preserve">  </v>
      </c>
      <c r="AY14" s="56" t="str">
        <f t="shared" si="4"/>
        <v xml:space="preserve">  </v>
      </c>
      <c r="AZ14" s="56" t="str">
        <f>(IF(OR($O14=0,$AQ14=0,$AU14=0,$AV14=0,$AW14=0),"  ",SUM(AX14:AY14)))</f>
        <v xml:space="preserve">  </v>
      </c>
      <c r="BA14" s="57" t="str">
        <f t="shared" si="6"/>
        <v xml:space="preserve">  </v>
      </c>
      <c r="BB14" s="56" t="str">
        <f t="shared" si="7"/>
        <v xml:space="preserve">  </v>
      </c>
      <c r="BC14" s="58"/>
      <c r="BD14" s="17"/>
      <c r="BE14" s="11"/>
      <c r="BF14" s="11"/>
      <c r="BG14" s="13"/>
      <c r="BH14" s="13"/>
      <c r="BI14" s="55" t="str">
        <f t="shared" si="9"/>
        <v xml:space="preserve">  </v>
      </c>
      <c r="BJ14" s="29"/>
      <c r="BK14" s="5"/>
      <c r="BL14" s="5"/>
      <c r="BM14" s="10"/>
      <c r="BN14" s="14"/>
      <c r="BO14" s="15"/>
      <c r="BP14" s="16"/>
      <c r="BQ14" s="56" t="str">
        <f t="shared" si="10"/>
        <v xml:space="preserve">  </v>
      </c>
      <c r="BR14" s="56" t="str">
        <f t="shared" si="11"/>
        <v xml:space="preserve">  </v>
      </c>
      <c r="BS14" s="56" t="str">
        <f t="shared" si="12"/>
        <v xml:space="preserve">  </v>
      </c>
      <c r="BT14" s="25"/>
      <c r="BU14" s="30"/>
      <c r="BV14" s="21">
        <v>80</v>
      </c>
      <c r="BW14" s="22">
        <v>90</v>
      </c>
      <c r="BX14" s="22">
        <v>2100</v>
      </c>
      <c r="BY14" s="22">
        <v>230</v>
      </c>
      <c r="BZ14" s="24">
        <v>2.7E-2</v>
      </c>
      <c r="CA14" s="149">
        <v>0.12</v>
      </c>
      <c r="CB14" s="19"/>
      <c r="CC14" s="3"/>
      <c r="CD14" s="59">
        <f t="shared" si="13"/>
        <v>2.7E-2</v>
      </c>
      <c r="CE14" s="57" t="str">
        <f t="shared" si="14"/>
        <v xml:space="preserve">  </v>
      </c>
      <c r="CF14" s="57">
        <f t="shared" si="15"/>
        <v>2.7E-2</v>
      </c>
      <c r="CG14" s="54">
        <f t="shared" si="16"/>
        <v>2.7E-2</v>
      </c>
      <c r="CH14" s="54" t="str">
        <f t="shared" si="17"/>
        <v xml:space="preserve">  </v>
      </c>
      <c r="CI14" s="137">
        <f t="shared" si="18"/>
        <v>2.7E-2</v>
      </c>
    </row>
    <row r="15" spans="1:87" x14ac:dyDescent="0.25">
      <c r="A15" s="1"/>
      <c r="B15" s="2"/>
      <c r="C15" s="2"/>
      <c r="D15" s="138"/>
      <c r="E15" s="21"/>
      <c r="F15" s="22"/>
      <c r="G15" s="22"/>
      <c r="H15" s="22"/>
      <c r="I15" s="23"/>
      <c r="J15" s="21"/>
      <c r="K15" s="22"/>
      <c r="L15" s="22"/>
      <c r="M15" s="22"/>
      <c r="N15" s="134"/>
      <c r="O15" s="136" t="str">
        <f t="shared" si="0"/>
        <v xml:space="preserve">  </v>
      </c>
      <c r="P15" s="21"/>
      <c r="Q15" s="22"/>
      <c r="R15" s="22"/>
      <c r="S15" s="22"/>
      <c r="T15" s="24"/>
      <c r="U15" s="25"/>
      <c r="V15" s="19"/>
      <c r="W15" s="3"/>
      <c r="X15" s="9"/>
      <c r="Y15" s="22"/>
      <c r="Z15" s="24"/>
      <c r="AA15" s="26"/>
      <c r="AB15" s="5"/>
      <c r="AC15" s="10"/>
      <c r="AD15" s="25"/>
      <c r="AE15" s="9"/>
      <c r="AF15" s="27"/>
      <c r="AG15" s="26"/>
      <c r="AH15" s="28"/>
      <c r="AI15" s="22"/>
      <c r="AJ15" s="24"/>
      <c r="AK15" s="26"/>
      <c r="AL15" s="13"/>
      <c r="AM15" s="13"/>
      <c r="AN15" s="54" t="str">
        <f t="shared" si="1"/>
        <v xml:space="preserve">  </v>
      </c>
      <c r="AO15" s="55" t="str">
        <f t="shared" si="2"/>
        <v xml:space="preserve">  </v>
      </c>
      <c r="AP15" s="29"/>
      <c r="AQ15" s="5"/>
      <c r="AR15" s="5"/>
      <c r="AS15" s="10"/>
      <c r="AT15" s="10"/>
      <c r="AU15" s="14"/>
      <c r="AV15" s="15"/>
      <c r="AW15" s="16"/>
      <c r="AX15" s="56" t="str">
        <f t="shared" si="3"/>
        <v xml:space="preserve">  </v>
      </c>
      <c r="AY15" s="56" t="str">
        <f t="shared" si="4"/>
        <v xml:space="preserve">  </v>
      </c>
      <c r="AZ15" s="56" t="str">
        <f t="shared" si="5"/>
        <v xml:space="preserve">  </v>
      </c>
      <c r="BA15" s="57" t="str">
        <f t="shared" si="6"/>
        <v xml:space="preserve">  </v>
      </c>
      <c r="BB15" s="56" t="str">
        <f t="shared" si="7"/>
        <v xml:space="preserve">  </v>
      </c>
      <c r="BC15" s="58" t="str">
        <f t="shared" si="8"/>
        <v xml:space="preserve">  </v>
      </c>
      <c r="BD15" s="17"/>
      <c r="BE15" s="11"/>
      <c r="BF15" s="11"/>
      <c r="BG15" s="13"/>
      <c r="BH15" s="13"/>
      <c r="BI15" s="55" t="str">
        <f t="shared" si="9"/>
        <v xml:space="preserve">  </v>
      </c>
      <c r="BJ15" s="29"/>
      <c r="BK15" s="5"/>
      <c r="BL15" s="5"/>
      <c r="BM15" s="10"/>
      <c r="BN15" s="14"/>
      <c r="BO15" s="15"/>
      <c r="BP15" s="16"/>
      <c r="BQ15" s="56" t="str">
        <f t="shared" si="10"/>
        <v xml:space="preserve">  </v>
      </c>
      <c r="BR15" s="56" t="str">
        <f t="shared" si="11"/>
        <v xml:space="preserve">  </v>
      </c>
      <c r="BS15" s="56" t="str">
        <f t="shared" si="12"/>
        <v xml:space="preserve">  </v>
      </c>
      <c r="BT15" s="25"/>
      <c r="BU15" s="30"/>
      <c r="BV15" s="21"/>
      <c r="BW15" s="22"/>
      <c r="BX15" s="22"/>
      <c r="BY15" s="22"/>
      <c r="BZ15" s="24"/>
      <c r="CA15" s="149"/>
      <c r="CB15" s="19"/>
      <c r="CC15" s="3"/>
      <c r="CD15" s="59" t="str">
        <f t="shared" ref="CD15" si="19">IF(AND(T15=0,BZ15=0),"  ",T15+BZ15)</f>
        <v xml:space="preserve">  </v>
      </c>
      <c r="CE15" s="57" t="str">
        <f t="shared" si="14"/>
        <v xml:space="preserve">  </v>
      </c>
      <c r="CF15" s="57" t="str">
        <f t="shared" si="15"/>
        <v xml:space="preserve">  </v>
      </c>
      <c r="CG15" s="54" t="str">
        <f t="shared" si="16"/>
        <v xml:space="preserve">  </v>
      </c>
      <c r="CH15" s="54" t="str">
        <f t="shared" si="17"/>
        <v xml:space="preserve">  </v>
      </c>
      <c r="CI15" s="137" t="str">
        <f t="shared" si="18"/>
        <v xml:space="preserve">  </v>
      </c>
    </row>
    <row r="16" spans="1:87" x14ac:dyDescent="0.25">
      <c r="A16" s="1"/>
      <c r="B16" s="2"/>
      <c r="C16" s="2"/>
      <c r="D16" s="138"/>
      <c r="E16" s="21"/>
      <c r="F16" s="22"/>
      <c r="G16" s="22"/>
      <c r="H16" s="22"/>
      <c r="I16" s="23"/>
      <c r="J16" s="21"/>
      <c r="K16" s="22"/>
      <c r="L16" s="22"/>
      <c r="M16" s="22"/>
      <c r="N16" s="134"/>
      <c r="O16" s="136" t="str">
        <f t="shared" ref="O16:O17" si="20">IF(AND(OR(J16=0,K16=0),OR(L16=0,M16=0,N16=0)),"  ",IF(AND(J16&gt;0,K16&gt;0),J16*K16,52*L16*M16*N16))</f>
        <v xml:space="preserve">  </v>
      </c>
      <c r="P16" s="21"/>
      <c r="Q16" s="22"/>
      <c r="R16" s="22"/>
      <c r="S16" s="22"/>
      <c r="T16" s="24"/>
      <c r="U16" s="25"/>
      <c r="V16" s="19"/>
      <c r="W16" s="3"/>
      <c r="X16" s="9"/>
      <c r="Y16" s="22"/>
      <c r="Z16" s="24"/>
      <c r="AA16" s="26"/>
      <c r="AB16" s="5"/>
      <c r="AC16" s="10"/>
      <c r="AD16" s="25"/>
      <c r="AE16" s="9"/>
      <c r="AF16" s="27"/>
      <c r="AG16" s="26"/>
      <c r="AH16" s="28"/>
      <c r="AI16" s="22"/>
      <c r="AJ16" s="24"/>
      <c r="AK16" s="26"/>
      <c r="AL16" s="13"/>
      <c r="AM16" s="13"/>
      <c r="AN16" s="54" t="str">
        <f t="shared" ref="AN16:AN17" si="21">IF(AND(AL16=0,AM16=0),"  ",AL16+AM16)</f>
        <v xml:space="preserve">  </v>
      </c>
      <c r="AO16" s="55" t="str">
        <f t="shared" ref="AO16:AO17" si="22">IF(AE16="P",AN16,"  ")</f>
        <v xml:space="preserve">  </v>
      </c>
      <c r="AP16" s="29"/>
      <c r="AQ16" s="5"/>
      <c r="AR16" s="5"/>
      <c r="AS16" s="10"/>
      <c r="AT16" s="10"/>
      <c r="AU16" s="14"/>
      <c r="AV16" s="15"/>
      <c r="AW16" s="16"/>
      <c r="AX16" s="56" t="str">
        <f t="shared" ref="AX16:AX17" si="23">(IF(OR(O16=0,$AL16=0,$AQ16=0,$AT16=0,$AW16=0),"  ",0.001*3.6*O16*0.8*1.14*0.9*$AW16*AL16*(($AR16-$AT16)/($AR16-$AQ16))))</f>
        <v xml:space="preserve">  </v>
      </c>
      <c r="AY16" s="56" t="str">
        <f t="shared" ref="AY16:AY17" si="24">(IF(OR($O16=0,$AM16=0,$AQ16=0,$AU16=0,$AV16=0,$AW16=0),"  ",IF(K16&gt;0,0.001*3.6*$K16*0.8*1.14*0.9*$AV16*$AW16*AM16*(($AR16-$AU16)/($AR16-$AQ16)),0.001*3.6*$M16*$N16*0.8*1.14*0.9*$AV16*$AW16*AM16*(($AR16-$AU16)/($AR16-$AQ16)))))</f>
        <v xml:space="preserve">  </v>
      </c>
      <c r="AZ16" s="56" t="str">
        <f t="shared" ref="AZ16:AZ17" si="25">(IF(OR($O16=0,$AL16=0,$AQ16=0,$AU16=0,$AV16=0,$AW16=0),"  ",SUM(AX16:AY16)))</f>
        <v xml:space="preserve">  </v>
      </c>
      <c r="BA16" s="57" t="str">
        <f t="shared" ref="BA16:BA17" si="26">IF(AE16="P",IF(AH16="P",(AO16/9.45),(AO16/8.64)),"  ")</f>
        <v xml:space="preserve">  </v>
      </c>
      <c r="BB16" s="56" t="str">
        <f t="shared" ref="BB16:BB17" si="27">IF(AE16="P",AZ16,"  ")</f>
        <v xml:space="preserve">  </v>
      </c>
      <c r="BC16" s="58" t="str">
        <f t="shared" ref="BC16:BC17" si="28">IF(AE16="P",IF(AH16="P",(BB16*1000)/(3.6*9.45),(BB16*1000)/(3.6*8.64)),"  ")</f>
        <v xml:space="preserve">  </v>
      </c>
      <c r="BD16" s="17"/>
      <c r="BE16" s="11"/>
      <c r="BF16" s="11"/>
      <c r="BG16" s="13"/>
      <c r="BH16" s="13"/>
      <c r="BI16" s="55" t="str">
        <f t="shared" ref="BI16:BI17" si="29">IF(AND(BG16=0,BH16=0),"  ",BG16+BH16)</f>
        <v xml:space="preserve">  </v>
      </c>
      <c r="BJ16" s="29"/>
      <c r="BK16" s="5"/>
      <c r="BL16" s="5"/>
      <c r="BM16" s="10"/>
      <c r="BN16" s="14"/>
      <c r="BO16" s="15"/>
      <c r="BP16" s="16"/>
      <c r="BQ16" s="56" t="str">
        <f t="shared" ref="BQ16:BQ17" si="30">IF(BM16=BK16,"  ",(IF(OR($BG16=0,$BO16=0,$BP16=0),"  ",IF(K16&gt;0,0.001*3.6*$BO16*K16*0.8*1.14*0.9*$BP16*BG16*(($BK16-$BL16)/($BL16-$BN16)),0.001*3.6*$BO16*M16*N16*0.8*1.14*0.9*$BP16*BG16*(($BK16-$BL16)/($BL16-$BN16))))))</f>
        <v xml:space="preserve">  </v>
      </c>
      <c r="BR16" s="56" t="str">
        <f t="shared" ref="BR16:BR17" si="31">IF(BM16=BK16,"  ",(IF(OR($BH16=0,$BO16=0,$BP16=0),"  ",IF(K16&gt;0,0.001*3.6*$BO16*24*0.8*1.14*0.9*$BP16*BH16*(($BK16-$BL16)/($BL16-$BN16)),0.001*3.6*$BO16*M16*N16*0.8*1.14*0.9*$BP16*BH16*(($BK16-$BL16)/($BL16-$BN16))))))</f>
        <v xml:space="preserve">  </v>
      </c>
      <c r="BS16" s="56" t="str">
        <f t="shared" ref="BS16:BS17" si="32">IF(BM16=BK16,"  ",(IF(OR($AL16=0,$AQ16=0,$AU16=0,$AV16=0,$AW16=0),"  ",SUM(BQ16:BR16))))</f>
        <v xml:space="preserve">  </v>
      </c>
      <c r="BT16" s="25"/>
      <c r="BU16" s="30"/>
      <c r="BV16" s="21"/>
      <c r="BW16" s="22"/>
      <c r="BX16" s="22"/>
      <c r="BY16" s="22"/>
      <c r="BZ16" s="24"/>
      <c r="CA16" s="149"/>
      <c r="CB16" s="19"/>
      <c r="CC16" s="3"/>
      <c r="CD16" s="59" t="str">
        <f t="shared" ref="CD16:CD17" si="33">IF(AND(T16=0,BZ16=0),"  ",T16+BZ16)</f>
        <v xml:space="preserve">  </v>
      </c>
      <c r="CE16" s="57" t="str">
        <f t="shared" ref="CE16:CE17" si="34">IF(AJ16=0,"  ",AJ16)</f>
        <v xml:space="preserve">  </v>
      </c>
      <c r="CF16" s="57" t="str">
        <f t="shared" ref="CF16:CF17" si="35">IF(AND(T16=0,BZ16=0,AJ16=0),"  ",SUM(CD16:CE16))</f>
        <v xml:space="preserve">  </v>
      </c>
      <c r="CG16" s="54" t="str">
        <f t="shared" si="16"/>
        <v xml:space="preserve">  </v>
      </c>
      <c r="CH16" s="54" t="str">
        <f t="shared" ref="CH16:CH17" si="36">IF(AJ16=0,"  ",IF(K16&gt;0,(0.001*CE16*K16*AV16),0.001*CE16*M16*N16*AV16))</f>
        <v xml:space="preserve">  </v>
      </c>
      <c r="CI16" s="137" t="str">
        <f t="shared" ref="CI16:CI17" si="37">IF(AND(AND(J16=0,K16=0),AND(L16=0,M16=0,N16=0)),"  ",SUM(CG16:CH16))</f>
        <v xml:space="preserve">  </v>
      </c>
    </row>
    <row r="17" spans="1:87" ht="12" thickBot="1" x14ac:dyDescent="0.3">
      <c r="A17" s="1"/>
      <c r="B17" s="2"/>
      <c r="C17" s="2"/>
      <c r="D17" s="138"/>
      <c r="E17" s="21"/>
      <c r="F17" s="22"/>
      <c r="G17" s="22"/>
      <c r="H17" s="22"/>
      <c r="I17" s="23"/>
      <c r="J17" s="21"/>
      <c r="K17" s="22"/>
      <c r="L17" s="22"/>
      <c r="M17" s="22"/>
      <c r="N17" s="134"/>
      <c r="O17" s="136" t="str">
        <f t="shared" si="20"/>
        <v xml:space="preserve">  </v>
      </c>
      <c r="P17" s="21"/>
      <c r="Q17" s="22"/>
      <c r="R17" s="22"/>
      <c r="S17" s="22"/>
      <c r="T17" s="24"/>
      <c r="U17" s="25"/>
      <c r="V17" s="19"/>
      <c r="W17" s="3"/>
      <c r="X17" s="9"/>
      <c r="Y17" s="22"/>
      <c r="Z17" s="24"/>
      <c r="AA17" s="26"/>
      <c r="AB17" s="5"/>
      <c r="AC17" s="10"/>
      <c r="AD17" s="25"/>
      <c r="AE17" s="9"/>
      <c r="AF17" s="27"/>
      <c r="AG17" s="26"/>
      <c r="AH17" s="28"/>
      <c r="AI17" s="22"/>
      <c r="AJ17" s="24"/>
      <c r="AK17" s="26"/>
      <c r="AL17" s="13"/>
      <c r="AM17" s="13"/>
      <c r="AN17" s="54" t="str">
        <f t="shared" si="21"/>
        <v xml:space="preserve">  </v>
      </c>
      <c r="AO17" s="55" t="str">
        <f t="shared" si="22"/>
        <v xml:space="preserve">  </v>
      </c>
      <c r="AP17" s="29"/>
      <c r="AQ17" s="5"/>
      <c r="AR17" s="5"/>
      <c r="AS17" s="10"/>
      <c r="AT17" s="10"/>
      <c r="AU17" s="14"/>
      <c r="AV17" s="15"/>
      <c r="AW17" s="16"/>
      <c r="AX17" s="56" t="str">
        <f t="shared" si="23"/>
        <v xml:space="preserve">  </v>
      </c>
      <c r="AY17" s="56" t="str">
        <f t="shared" si="24"/>
        <v xml:space="preserve">  </v>
      </c>
      <c r="AZ17" s="56" t="str">
        <f t="shared" si="25"/>
        <v xml:space="preserve">  </v>
      </c>
      <c r="BA17" s="57" t="str">
        <f t="shared" si="26"/>
        <v xml:space="preserve">  </v>
      </c>
      <c r="BB17" s="56" t="str">
        <f t="shared" si="27"/>
        <v xml:space="preserve">  </v>
      </c>
      <c r="BC17" s="58" t="str">
        <f t="shared" si="28"/>
        <v xml:space="preserve">  </v>
      </c>
      <c r="BD17" s="17"/>
      <c r="BE17" s="11"/>
      <c r="BF17" s="11"/>
      <c r="BG17" s="13"/>
      <c r="BH17" s="13"/>
      <c r="BI17" s="55" t="str">
        <f t="shared" si="29"/>
        <v xml:space="preserve">  </v>
      </c>
      <c r="BJ17" s="29"/>
      <c r="BK17" s="5"/>
      <c r="BL17" s="5"/>
      <c r="BM17" s="10"/>
      <c r="BN17" s="14"/>
      <c r="BO17" s="15"/>
      <c r="BP17" s="16"/>
      <c r="BQ17" s="56" t="str">
        <f t="shared" si="30"/>
        <v xml:space="preserve">  </v>
      </c>
      <c r="BR17" s="56" t="str">
        <f t="shared" si="31"/>
        <v xml:space="preserve">  </v>
      </c>
      <c r="BS17" s="56" t="str">
        <f t="shared" si="32"/>
        <v xml:space="preserve">  </v>
      </c>
      <c r="BT17" s="25"/>
      <c r="BU17" s="30"/>
      <c r="BV17" s="21"/>
      <c r="BW17" s="22"/>
      <c r="BX17" s="22"/>
      <c r="BY17" s="22"/>
      <c r="BZ17" s="24"/>
      <c r="CA17" s="149"/>
      <c r="CB17" s="19"/>
      <c r="CC17" s="3"/>
      <c r="CD17" s="59" t="str">
        <f t="shared" si="33"/>
        <v xml:space="preserve">  </v>
      </c>
      <c r="CE17" s="57" t="str">
        <f t="shared" si="34"/>
        <v xml:space="preserve">  </v>
      </c>
      <c r="CF17" s="57" t="str">
        <f t="shared" si="35"/>
        <v xml:space="preserve">  </v>
      </c>
      <c r="CG17" s="54" t="str">
        <f t="shared" si="16"/>
        <v xml:space="preserve">  </v>
      </c>
      <c r="CH17" s="54" t="str">
        <f t="shared" si="36"/>
        <v xml:space="preserve">  </v>
      </c>
      <c r="CI17" s="137" t="str">
        <f t="shared" si="37"/>
        <v xml:space="preserve">  </v>
      </c>
    </row>
    <row r="18" spans="1:87" ht="25.5" customHeight="1" thickBot="1" x14ac:dyDescent="0.3">
      <c r="A18" s="163" t="s">
        <v>27</v>
      </c>
      <c r="B18" s="164"/>
      <c r="C18" s="164"/>
      <c r="D18" s="165"/>
      <c r="E18" s="48"/>
      <c r="F18" s="38"/>
      <c r="G18" s="38"/>
      <c r="H18" s="38"/>
      <c r="I18" s="130">
        <f>SUM(I7:I17)</f>
        <v>40</v>
      </c>
      <c r="J18" s="131"/>
      <c r="K18" s="67"/>
      <c r="L18" s="38"/>
      <c r="M18" s="38"/>
      <c r="N18" s="135"/>
      <c r="O18" s="39"/>
      <c r="P18" s="48"/>
      <c r="Q18" s="38"/>
      <c r="R18" s="38"/>
      <c r="S18" s="38"/>
      <c r="T18" s="41">
        <f>SUM(T7:T17)</f>
        <v>0</v>
      </c>
      <c r="U18" s="39"/>
      <c r="V18" s="48"/>
      <c r="W18" s="39"/>
      <c r="X18" s="48"/>
      <c r="Y18" s="156"/>
      <c r="Z18" s="41">
        <f>SUM(Z7:Z17)</f>
        <v>0</v>
      </c>
      <c r="AA18" s="156"/>
      <c r="AB18" s="156"/>
      <c r="AC18" s="38"/>
      <c r="AD18" s="42">
        <f>SUM(AD7:AD17)</f>
        <v>0</v>
      </c>
      <c r="AE18" s="48"/>
      <c r="AF18" s="38"/>
      <c r="AG18" s="38"/>
      <c r="AH18" s="38"/>
      <c r="AI18" s="38"/>
      <c r="AJ18" s="49">
        <f>SUM(AJ7:AJ17)</f>
        <v>0</v>
      </c>
      <c r="AK18" s="38"/>
      <c r="AL18" s="50">
        <f>SUM(AL7:AL17)</f>
        <v>0</v>
      </c>
      <c r="AM18" s="50">
        <f>SUM(AM7:AM17)</f>
        <v>0</v>
      </c>
      <c r="AN18" s="50">
        <f>SUM(AN7:AN17)</f>
        <v>0</v>
      </c>
      <c r="AO18" s="50">
        <f>SUM(AO7:AO17)</f>
        <v>0</v>
      </c>
      <c r="AP18" s="38"/>
      <c r="AQ18" s="38"/>
      <c r="AR18" s="38"/>
      <c r="AS18" s="38"/>
      <c r="AT18" s="38"/>
      <c r="AU18" s="38"/>
      <c r="AV18" s="38"/>
      <c r="AW18" s="38"/>
      <c r="AX18" s="40">
        <f t="shared" ref="AX18:BC18" si="38">SUM(AX7:AX17)</f>
        <v>0</v>
      </c>
      <c r="AY18" s="40">
        <f t="shared" si="38"/>
        <v>0</v>
      </c>
      <c r="AZ18" s="40">
        <f t="shared" si="38"/>
        <v>0</v>
      </c>
      <c r="BA18" s="40">
        <f t="shared" si="38"/>
        <v>0</v>
      </c>
      <c r="BB18" s="40">
        <f t="shared" si="38"/>
        <v>0</v>
      </c>
      <c r="BC18" s="40">
        <f t="shared" si="38"/>
        <v>0</v>
      </c>
      <c r="BD18" s="48"/>
      <c r="BE18" s="38"/>
      <c r="BF18" s="38"/>
      <c r="BG18" s="50">
        <f>SUM(BG7:BG17)</f>
        <v>0</v>
      </c>
      <c r="BH18" s="50">
        <f>SUM(BH7:BH17)</f>
        <v>0</v>
      </c>
      <c r="BI18" s="50">
        <f>SUM(BI7:BI17)</f>
        <v>0</v>
      </c>
      <c r="BJ18" s="38"/>
      <c r="BK18" s="38"/>
      <c r="BL18" s="38"/>
      <c r="BM18" s="38"/>
      <c r="BN18" s="38"/>
      <c r="BO18" s="38"/>
      <c r="BP18" s="38"/>
      <c r="BQ18" s="40">
        <f>SUM(BQ7:BQ17)</f>
        <v>0</v>
      </c>
      <c r="BR18" s="40">
        <f>SUM(BR7:BR17)</f>
        <v>0</v>
      </c>
      <c r="BS18" s="40">
        <f>SUM(BS7:BS17)</f>
        <v>0</v>
      </c>
      <c r="BT18" s="51">
        <f>SUM(BT7:BT17)</f>
        <v>0</v>
      </c>
      <c r="BU18" s="52">
        <f>SUM(BU7:BU17)</f>
        <v>0</v>
      </c>
      <c r="BV18" s="48"/>
      <c r="BW18" s="38"/>
      <c r="BX18" s="38"/>
      <c r="BY18" s="38"/>
      <c r="BZ18" s="41">
        <f>SUM(BZ7:BZ17)</f>
        <v>0.33300000000000002</v>
      </c>
      <c r="CA18" s="39"/>
      <c r="CB18" s="48"/>
      <c r="CC18" s="39"/>
      <c r="CD18" s="53">
        <f t="shared" ref="CD18:CI18" si="39">SUM(CD7:CD17)</f>
        <v>0.33300000000000002</v>
      </c>
      <c r="CE18" s="41">
        <f t="shared" si="39"/>
        <v>0</v>
      </c>
      <c r="CF18" s="41">
        <f t="shared" si="39"/>
        <v>0.33300000000000002</v>
      </c>
      <c r="CG18" s="40">
        <f t="shared" si="39"/>
        <v>0.32500000000000001</v>
      </c>
      <c r="CH18" s="40">
        <f t="shared" si="39"/>
        <v>0</v>
      </c>
      <c r="CI18" s="42">
        <f t="shared" si="39"/>
        <v>0.32500000000000001</v>
      </c>
    </row>
    <row r="21" spans="1:87" x14ac:dyDescent="0.25">
      <c r="CF21" s="155"/>
    </row>
    <row r="23" spans="1:87" x14ac:dyDescent="0.25">
      <c r="BH23" s="154"/>
    </row>
  </sheetData>
  <mergeCells count="19">
    <mergeCell ref="CD4:CI5"/>
    <mergeCell ref="CB5:CC5"/>
    <mergeCell ref="BV5:CA5"/>
    <mergeCell ref="BD5:BT5"/>
    <mergeCell ref="CB4:CC4"/>
    <mergeCell ref="BV4:CA4"/>
    <mergeCell ref="J4:O5"/>
    <mergeCell ref="A18:D18"/>
    <mergeCell ref="AE4:BC4"/>
    <mergeCell ref="BD4:BT4"/>
    <mergeCell ref="A4:D5"/>
    <mergeCell ref="E4:I5"/>
    <mergeCell ref="P4:U4"/>
    <mergeCell ref="V4:W4"/>
    <mergeCell ref="X4:AD4"/>
    <mergeCell ref="AE5:BC5"/>
    <mergeCell ref="P5:U5"/>
    <mergeCell ref="V5:W5"/>
    <mergeCell ref="X5:AD5"/>
  </mergeCells>
  <phoneticPr fontId="0" type="noConversion"/>
  <pageMargins left="0.7" right="0.7" top="0.78740157499999996" bottom="0.78740157499999996" header="0.3" footer="0.3"/>
  <pageSetup paperSize="9" orientation="portrait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AU18"/>
  <sheetViews>
    <sheetView showGridLines="0" zoomScale="115" zoomScaleNormal="11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C29" sqref="C29"/>
    </sheetView>
  </sheetViews>
  <sheetFormatPr defaultColWidth="4.28515625" defaultRowHeight="8.25" x14ac:dyDescent="0.25"/>
  <cols>
    <col min="1" max="1" width="4.28515625" style="81" customWidth="1"/>
    <col min="2" max="2" width="11.7109375" style="81" bestFit="1" customWidth="1"/>
    <col min="3" max="3" width="13" style="81" bestFit="1" customWidth="1"/>
    <col min="4" max="4" width="8.28515625" style="81" bestFit="1" customWidth="1"/>
    <col min="5" max="18" width="4.28515625" style="81"/>
    <col min="19" max="19" width="4.85546875" style="81" customWidth="1"/>
    <col min="20" max="16384" width="4.28515625" style="81"/>
  </cols>
  <sheetData>
    <row r="1" spans="1:47" x14ac:dyDescent="0.25">
      <c r="A1" s="80" t="str">
        <f>PŘEHLED!A1</f>
        <v xml:space="preserve">PŘÍLOHA č. 1 - PŘEHLED ZAŘÍZENÍ A POTŘEB ENERGIÍ </v>
      </c>
    </row>
    <row r="2" spans="1:47" x14ac:dyDescent="0.25">
      <c r="A2" s="80" t="str">
        <f>PŘEHLED!A2</f>
        <v>AKCE: Stavební úpravy objektu a přístavba výtahu polyfunkčního domu Školní 890/2, Kopřivnice</v>
      </c>
      <c r="B2" s="80"/>
    </row>
    <row r="3" spans="1:47" ht="9" thickBot="1" x14ac:dyDescent="0.3"/>
    <row r="4" spans="1:47" ht="29.25" customHeight="1" x14ac:dyDescent="0.25">
      <c r="A4" s="181" t="str">
        <f>PŘEHLED!A4</f>
        <v>ZAŘÍZENÍ</v>
      </c>
      <c r="B4" s="182"/>
      <c r="C4" s="182"/>
      <c r="D4" s="183"/>
      <c r="E4" s="187" t="str">
        <f>PŘEHLED!P4</f>
        <v>PŘÍVOD VZDUCHU</v>
      </c>
      <c r="F4" s="188"/>
      <c r="G4" s="188"/>
      <c r="H4" s="188"/>
      <c r="I4" s="188"/>
      <c r="J4" s="188"/>
      <c r="K4" s="187" t="str">
        <f>PŘEHLED!V4</f>
        <v>PŘÍVOD VZDUCHU</v>
      </c>
      <c r="L4" s="189"/>
      <c r="M4" s="187" t="str">
        <f>PŘEHLED!X4</f>
        <v>PŘÍVOD VZDUCHU</v>
      </c>
      <c r="N4" s="188"/>
      <c r="O4" s="189"/>
      <c r="P4" s="187" t="str">
        <f>PŘEHLED!AE4</f>
        <v>PŘÍVOD VZDUCHU</v>
      </c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7" t="str">
        <f>PŘEHLED!BD4</f>
        <v>PŘÍVOD VZDUCHU</v>
      </c>
      <c r="AE4" s="188"/>
      <c r="AF4" s="188"/>
      <c r="AG4" s="188"/>
      <c r="AH4" s="188"/>
      <c r="AI4" s="188"/>
      <c r="AJ4" s="188"/>
      <c r="AK4" s="188"/>
      <c r="AL4" s="189"/>
      <c r="AM4" s="82" t="str">
        <f>PŘEHLED!BU4</f>
        <v>PŘÍVOD</v>
      </c>
      <c r="AN4" s="187" t="str">
        <f>PŘEHLED!BV4</f>
        <v>ODVOD VZDUCHU</v>
      </c>
      <c r="AO4" s="188"/>
      <c r="AP4" s="188"/>
      <c r="AQ4" s="188"/>
      <c r="AR4" s="188"/>
      <c r="AS4" s="189"/>
      <c r="AT4" s="187" t="str">
        <f>PŘEHLED!CB4</f>
        <v>ODVOD VZDUCHU</v>
      </c>
      <c r="AU4" s="189"/>
    </row>
    <row r="5" spans="1:47" ht="15" customHeight="1" x14ac:dyDescent="0.25">
      <c r="A5" s="184"/>
      <c r="B5" s="185"/>
      <c r="C5" s="185"/>
      <c r="D5" s="186"/>
      <c r="E5" s="190" t="str">
        <f>PŘEHLED!P5</f>
        <v>VENTILÁTOR</v>
      </c>
      <c r="F5" s="191"/>
      <c r="G5" s="191"/>
      <c r="H5" s="191"/>
      <c r="I5" s="191"/>
      <c r="J5" s="192"/>
      <c r="K5" s="190" t="str">
        <f>PŘEHLED!V5</f>
        <v>FILTRACE</v>
      </c>
      <c r="L5" s="192"/>
      <c r="M5" s="190" t="str">
        <f>PŘEHLED!X5</f>
        <v>REKUPERACE TEPLA</v>
      </c>
      <c r="N5" s="191"/>
      <c r="O5" s="192"/>
      <c r="P5" s="190" t="str">
        <f>PŘEHLED!AE5</f>
        <v>OHŘEV</v>
      </c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0" t="str">
        <f>PŘEHLED!BD5</f>
        <v>CHLAZENÍ</v>
      </c>
      <c r="AE5" s="191"/>
      <c r="AF5" s="191"/>
      <c r="AG5" s="191"/>
      <c r="AH5" s="191"/>
      <c r="AI5" s="191"/>
      <c r="AJ5" s="191"/>
      <c r="AK5" s="191"/>
      <c r="AL5" s="192"/>
      <c r="AM5" s="83" t="str">
        <f>PŘEHLED!BU5</f>
        <v>VLHČENÍ</v>
      </c>
      <c r="AN5" s="190" t="str">
        <f>PŘEHLED!BV5</f>
        <v>VENTILÁTOR</v>
      </c>
      <c r="AO5" s="191"/>
      <c r="AP5" s="191"/>
      <c r="AQ5" s="191"/>
      <c r="AR5" s="191"/>
      <c r="AS5" s="192"/>
      <c r="AT5" s="190" t="str">
        <f>PŘEHLED!CB5</f>
        <v>FILTRACE</v>
      </c>
      <c r="AU5" s="192"/>
    </row>
    <row r="6" spans="1:47" s="88" customFormat="1" ht="79.5" customHeight="1" thickBot="1" x14ac:dyDescent="0.3">
      <c r="A6" s="84" t="str">
        <f>PŘEHLED!A6</f>
        <v xml:space="preserve">Označení </v>
      </c>
      <c r="B6" s="85" t="str">
        <f>PŘEHLED!B6</f>
        <v>Obsluhovaný prostor</v>
      </c>
      <c r="C6" s="85" t="str">
        <f>PŘEHLED!C6</f>
        <v xml:space="preserve">Typ </v>
      </c>
      <c r="D6" s="86" t="str">
        <f>PŘEHLED!D6</f>
        <v>Umístění (místnost)</v>
      </c>
      <c r="E6" s="84" t="str">
        <f>PŘEHLED!P6</f>
        <v>Množství vzduchu (m3/h)</v>
      </c>
      <c r="F6" s="85" t="str">
        <f>PŘEHLED!Q6</f>
        <v>Externí tlaková ztráta (Pa)</v>
      </c>
      <c r="G6" s="85" t="str">
        <f>PŘEHLED!R6</f>
        <v>Otáčky (ot./min.)</v>
      </c>
      <c r="H6" s="85" t="str">
        <f>PŘEHLED!S6</f>
        <v>Napětí (V)</v>
      </c>
      <c r="I6" s="85" t="str">
        <f>PŘEHLED!T6</f>
        <v>Příkon (kW)</v>
      </c>
      <c r="J6" s="86" t="str">
        <f>PŘEHLED!U6</f>
        <v>Proud (A)</v>
      </c>
      <c r="K6" s="84" t="str">
        <f>PŘEHLED!V6</f>
        <v>Třída filtrace</v>
      </c>
      <c r="L6" s="86" t="str">
        <f>PŘEHLED!W6</f>
        <v>Rozsah tlakové ztráty (Pa)</v>
      </c>
      <c r="M6" s="85" t="str">
        <f>PŘEHLED!AB6</f>
        <v xml:space="preserve">Podíl čerstvého vzduchu (%) </v>
      </c>
      <c r="N6" s="85" t="str">
        <f>PŘEHLED!AC6</f>
        <v>Účinnost rekuperace tepla (%)</v>
      </c>
      <c r="O6" s="86" t="str">
        <f>PŘEHLED!AD6</f>
        <v>Množství kondenzátu (l/h)</v>
      </c>
      <c r="P6" s="84" t="str">
        <f>PŘEHLED!AE6</f>
        <v>Typ ohřevu</v>
      </c>
      <c r="Q6" s="85" t="str">
        <f>PŘEHLED!AF6</f>
        <v>Teplota topné vody (°C)</v>
      </c>
      <c r="R6" s="85" t="str">
        <f>PŘEHLED!AG6</f>
        <v>Tlak plynu (kPa)</v>
      </c>
      <c r="S6" s="85" t="str">
        <f>PŘEHLED!AH6</f>
        <v>Typ plynového ohřevu</v>
      </c>
      <c r="T6" s="85" t="str">
        <f>PŘEHLED!AI6</f>
        <v>Napětí (V)</v>
      </c>
      <c r="U6" s="85" t="str">
        <f>PŘEHLED!AJ6</f>
        <v>Příkon (kW)</v>
      </c>
      <c r="V6" s="85" t="str">
        <f>PŘEHLED!AK6</f>
        <v>Proud (A)</v>
      </c>
      <c r="W6" s="85" t="str">
        <f>PŘEHLED!AN6</f>
        <v>Celková potřeba tepla (kW)</v>
      </c>
      <c r="X6" s="85" t="str">
        <f>PŘEHLED!AO6</f>
        <v>Potřeba plynu (kW)</v>
      </c>
      <c r="Y6" s="85" t="str">
        <f>PŘEHLED!AP6</f>
        <v>Tlaková ztráta výměníku na straně vody (kPa)</v>
      </c>
      <c r="Z6" s="85" t="str">
        <f>PŘEHLED!AQ6</f>
        <v>Teplota venkovního vzduchu (°C)</v>
      </c>
      <c r="AA6" s="85" t="str">
        <f>PŘEHLED!AR6</f>
        <v>Teplota vzduchu ve větraném prostoru (°C)</v>
      </c>
      <c r="AB6" s="85" t="str">
        <f>PŘEHLED!AS6</f>
        <v>Teplota výstupního vzduchu (°C)</v>
      </c>
      <c r="AC6" s="85" t="str">
        <f>PŘEHLED!BA6</f>
        <v>Množství plynu (m3/h)</v>
      </c>
      <c r="AD6" s="84" t="str">
        <f>PŘEHLED!BD6</f>
        <v>Typ chladiče</v>
      </c>
      <c r="AE6" s="85" t="str">
        <f>PŘEHLED!BE6</f>
        <v>Teplota chladicí vody (°C)</v>
      </c>
      <c r="AF6" s="85" t="str">
        <f>PŘEHLED!BF6</f>
        <v>Typ chladiva</v>
      </c>
      <c r="AG6" s="85" t="str">
        <f>PŘEHLED!BI6</f>
        <v>Celková potřeba chladu (kW)</v>
      </c>
      <c r="AH6" s="85" t="str">
        <f>PŘEHLED!BJ6</f>
        <v>Tlaková ztráta výměníku na straně vody (kPa)</v>
      </c>
      <c r="AI6" s="85" t="str">
        <f>PŘEHLED!BK6</f>
        <v>Teplota venkovního vzduchu (°C)</v>
      </c>
      <c r="AJ6" s="85" t="str">
        <f>PŘEHLED!BL6</f>
        <v>Teplota vzduchu ve větraném prostoru (°C)</v>
      </c>
      <c r="AK6" s="85" t="str">
        <f>PŘEHLED!BM6</f>
        <v>Teplota výstupního vzduchu (°C)</v>
      </c>
      <c r="AL6" s="86" t="str">
        <f>PŘEHLED!BT6</f>
        <v>Množství kondenzátu (l/h)</v>
      </c>
      <c r="AM6" s="87" t="str">
        <f>PŘEHLED!BU6</f>
        <v>Potřeba vody na vlhčení (l/h)</v>
      </c>
      <c r="AN6" s="84" t="str">
        <f>PŘEHLED!BV6</f>
        <v>Množství vzduchu (m3/h)</v>
      </c>
      <c r="AO6" s="85" t="str">
        <f>PŘEHLED!BW6</f>
        <v>Externí tlaková ztráta (Pa)</v>
      </c>
      <c r="AP6" s="85" t="str">
        <f>PŘEHLED!BX6</f>
        <v>Otáčky (ot./min.)</v>
      </c>
      <c r="AQ6" s="85" t="str">
        <f>PŘEHLED!BY6</f>
        <v>Napětí (V)</v>
      </c>
      <c r="AR6" s="85" t="str">
        <f>PŘEHLED!BZ6</f>
        <v>Příkon (kW)</v>
      </c>
      <c r="AS6" s="86" t="str">
        <f>PŘEHLED!CA6</f>
        <v>Proud (A)</v>
      </c>
      <c r="AT6" s="84" t="str">
        <f>PŘEHLED!CB6</f>
        <v>Třída filtrace</v>
      </c>
      <c r="AU6" s="86" t="str">
        <f>PŘEHLED!CC6</f>
        <v>Rozsah tlakové ztráty (Pa)</v>
      </c>
    </row>
    <row r="7" spans="1:47" x14ac:dyDescent="0.25">
      <c r="A7" s="89" t="str">
        <f>IF(PŘEHLED!A7=0,"  ",PŘEHLED!A7)</f>
        <v>OV-1</v>
      </c>
      <c r="B7" s="152" t="str">
        <f>IF(PŘEHLED!B7=0,"  ",PŘEHLED!B7)</f>
        <v>Soc. zařízení v suterénu</v>
      </c>
      <c r="C7" s="152" t="str">
        <f>IF(PŘEHLED!C7=0,"  ",PŘEHLED!C7)</f>
        <v xml:space="preserve">TD 500/150-160 SILENT T </v>
      </c>
      <c r="D7" s="140" t="str">
        <f>IF(PŘEHLED!D7=0,"  ",PŘEHLED!D7)</f>
        <v>Techn. místnost</v>
      </c>
      <c r="E7" s="90" t="str">
        <f>IF(PŘEHLED!P7=0,"  ",PŘEHLED!P7)</f>
        <v xml:space="preserve">  </v>
      </c>
      <c r="F7" s="91" t="str">
        <f>IF(PŘEHLED!Q7=0,"  ",PŘEHLED!Q7)</f>
        <v xml:space="preserve">  </v>
      </c>
      <c r="G7" s="91" t="str">
        <f>IF(PŘEHLED!R7=0,"  ",PŘEHLED!R7)</f>
        <v xml:space="preserve">  </v>
      </c>
      <c r="H7" s="91" t="str">
        <f>IF(PŘEHLED!S7=0,"  ",PŘEHLED!S7)</f>
        <v xml:space="preserve">  </v>
      </c>
      <c r="I7" s="92" t="str">
        <f>IF(PŘEHLED!T7=0,"  ",PŘEHLED!T7)</f>
        <v xml:space="preserve">  </v>
      </c>
      <c r="J7" s="150" t="str">
        <f>IF(PŘEHLED!U7=0,"  ",PŘEHLED!U7)</f>
        <v xml:space="preserve">  </v>
      </c>
      <c r="K7" s="93" t="str">
        <f>IF(PŘEHLED!V7=0,"  ",PŘEHLED!V7)</f>
        <v xml:space="preserve">  </v>
      </c>
      <c r="L7" s="94" t="str">
        <f>IF(PŘEHLED!W7=0,"  ",PŘEHLED!W7)</f>
        <v xml:space="preserve">  </v>
      </c>
      <c r="M7" s="95" t="str">
        <f>IF(PŘEHLED!AB7=0,"  ",PŘEHLED!AB7)</f>
        <v xml:space="preserve">  </v>
      </c>
      <c r="N7" s="96" t="str">
        <f>IF(PŘEHLED!AC7=0,"  ",PŘEHLED!AC7)</f>
        <v xml:space="preserve">  </v>
      </c>
      <c r="O7" s="96" t="str">
        <f>IF(PŘEHLED!AD7=0,"  ",PŘEHLED!AD7)</f>
        <v xml:space="preserve">  </v>
      </c>
      <c r="P7" s="97" t="str">
        <f>IF(PŘEHLED!AE7=0,"  ",IF(PŘEHLED!AE7="V","VODA",IF(PŘEHLED!AE7="P","PLYN","ELEKTRO")))</f>
        <v xml:space="preserve">  </v>
      </c>
      <c r="Q7" s="98" t="str">
        <f>IF(PŘEHLED!AF7=0,"  ",PŘEHLED!AF7)</f>
        <v xml:space="preserve">  </v>
      </c>
      <c r="R7" s="96" t="str">
        <f>IF(PŘEHLED!AG7=0,"  ",PŘEHLED!AG7)</f>
        <v xml:space="preserve">  </v>
      </c>
      <c r="S7" s="99" t="str">
        <f>IF(PŘEHLED!AH7=0,"  ",IF(PŘEHLED!AH7="P","PŘÍMÝ","NEPŘÍMÝ"))</f>
        <v xml:space="preserve">  </v>
      </c>
      <c r="T7" s="95" t="str">
        <f>IF(PŘEHLED!AI7=0,"  ",PŘEHLED!AI7)</f>
        <v xml:space="preserve">  </v>
      </c>
      <c r="U7" s="100" t="str">
        <f>IF(PŘEHLED!AJ7=0,"  ",PŘEHLED!AJ7)</f>
        <v xml:space="preserve">  </v>
      </c>
      <c r="V7" s="96" t="str">
        <f>IF(PŘEHLED!AK7=0,"  ",PŘEHLED!AK7)</f>
        <v xml:space="preserve">  </v>
      </c>
      <c r="W7" s="101" t="str">
        <f>IF(PŘEHLED!AN7=0,"  ",PŘEHLED!AN7)</f>
        <v xml:space="preserve">  </v>
      </c>
      <c r="X7" s="101" t="str">
        <f>IF(PŘEHLED!AO7=0,"  ",PŘEHLED!AO7)</f>
        <v xml:space="preserve">  </v>
      </c>
      <c r="Y7" s="101" t="str">
        <f>IF(PŘEHLED!AP7=0,"  ",PŘEHLED!AP7)</f>
        <v xml:space="preserve">  </v>
      </c>
      <c r="Z7" s="95" t="str">
        <f>IF(PŘEHLED!AQ7=0,"  ",PŘEHLED!AQ7)</f>
        <v xml:space="preserve">  </v>
      </c>
      <c r="AA7" s="95" t="str">
        <f>IF(PŘEHLED!AR7=0,"  ",PŘEHLED!AR7)</f>
        <v xml:space="preserve">  </v>
      </c>
      <c r="AB7" s="96" t="str">
        <f>IF(PŘEHLED!AS7=0,"  ",PŘEHLED!AS7)</f>
        <v xml:space="preserve">  </v>
      </c>
      <c r="AC7" s="100" t="str">
        <f>IF(PŘEHLED!BA7=0,"  ",PŘEHLED!BA7)</f>
        <v xml:space="preserve">  </v>
      </c>
      <c r="AD7" s="102" t="str">
        <f>IF(PŘEHLED!BD7=0,"  ",IF(PŘEHLED!BD7="V","VODA","FREON"))</f>
        <v xml:space="preserve">  </v>
      </c>
      <c r="AE7" s="103" t="str">
        <f>IF(PŘEHLED!BE7=0,"  ",PŘEHLED!BE7)</f>
        <v xml:space="preserve">  </v>
      </c>
      <c r="AF7" s="103" t="str">
        <f>IF(PŘEHLED!BF7=0,"  ",PŘEHLED!BF7)</f>
        <v xml:space="preserve">  </v>
      </c>
      <c r="AG7" s="104" t="str">
        <f>IF(PŘEHLED!BI7=0,"  ",PŘEHLED!BI7)</f>
        <v xml:space="preserve">  </v>
      </c>
      <c r="AH7" s="104" t="str">
        <f>IF(PŘEHLED!BJ7=0,"  ",PŘEHLED!BJ7)</f>
        <v xml:space="preserve">  </v>
      </c>
      <c r="AI7" s="91" t="str">
        <f>IF(PŘEHLED!BK7=0,"  ",PŘEHLED!BK7)</f>
        <v xml:space="preserve">  </v>
      </c>
      <c r="AJ7" s="91" t="str">
        <f>IF(PŘEHLED!BL7=0,"  ",PŘEHLED!BL7)</f>
        <v xml:space="preserve">  </v>
      </c>
      <c r="AK7" s="105" t="str">
        <f>IF(PŘEHLED!BM7=0,"  ",PŘEHLED!BM7)</f>
        <v xml:space="preserve">  </v>
      </c>
      <c r="AL7" s="106" t="str">
        <f>IF(PŘEHLED!BT7=0,"  ",PŘEHLED!BT7)</f>
        <v xml:space="preserve">  </v>
      </c>
      <c r="AM7" s="107" t="str">
        <f>IF(PŘEHLED!BU7=0,"  ",PŘEHLED!BU7)</f>
        <v xml:space="preserve">  </v>
      </c>
      <c r="AN7" s="93">
        <f>IF(PŘEHLED!BV7=0,"  ",PŘEHLED!BV7)</f>
        <v>280</v>
      </c>
      <c r="AO7" s="91">
        <f>IF(PŘEHLED!BW7=0,"  ",PŘEHLED!BW7)</f>
        <v>180</v>
      </c>
      <c r="AP7" s="91">
        <f>IF(PŘEHLED!BX7=0,"  ",PŘEHLED!BX7)</f>
        <v>2480</v>
      </c>
      <c r="AQ7" s="91">
        <f>IF(PŘEHLED!BY7=0,"  ",PŘEHLED!BY7)</f>
        <v>230</v>
      </c>
      <c r="AR7" s="92">
        <f>IF(PŘEHLED!BZ7=0,"  ",PŘEHLED!BZ7)</f>
        <v>5.8999999999999997E-2</v>
      </c>
      <c r="AS7" s="106">
        <f>IF(PŘEHLED!CA7=0,"  ",PŘEHLED!CA7)</f>
        <v>0.26</v>
      </c>
      <c r="AT7" s="108" t="str">
        <f>IF(PŘEHLED!CB7=0,"  ",PŘEHLED!CB7)</f>
        <v xml:space="preserve">  </v>
      </c>
      <c r="AU7" s="94" t="str">
        <f>IF(PŘEHLED!CC7=0,"  ",PŘEHLED!CC7)</f>
        <v xml:space="preserve">  </v>
      </c>
    </row>
    <row r="8" spans="1:47" x14ac:dyDescent="0.25">
      <c r="A8" s="109" t="str">
        <f>IF(PŘEHLED!A8=0,"  ",PŘEHLED!A8)</f>
        <v>OV-2</v>
      </c>
      <c r="B8" s="153" t="str">
        <f>IF(PŘEHLED!B8=0,"  ",PŘEHLED!B8)</f>
        <v>Soc. zařízení v suterénu</v>
      </c>
      <c r="C8" s="153" t="str">
        <f>IF(PŘEHLED!C8=0,"  ",PŘEHLED!C8)</f>
        <v xml:space="preserve">SILENT 200 CRZ </v>
      </c>
      <c r="D8" s="141" t="str">
        <f>IF(PŘEHLED!D8=0,"  ",PŘEHLED!D8)</f>
        <v>WC</v>
      </c>
      <c r="E8" s="110" t="str">
        <f>IF(PŘEHLED!P8=0,"  ",PŘEHLED!P8)</f>
        <v xml:space="preserve">  </v>
      </c>
      <c r="F8" s="111" t="str">
        <f>IF(PŘEHLED!Q8=0,"  ",PŘEHLED!Q8)</f>
        <v xml:space="preserve">  </v>
      </c>
      <c r="G8" s="111" t="str">
        <f>IF(PŘEHLED!R8=0,"  ",PŘEHLED!R8)</f>
        <v xml:space="preserve">  </v>
      </c>
      <c r="H8" s="111" t="str">
        <f>IF(PŘEHLED!S8=0,"  ",PŘEHLED!S8)</f>
        <v xml:space="preserve">  </v>
      </c>
      <c r="I8" s="112" t="str">
        <f>IF(PŘEHLED!T8=0,"  ",PŘEHLED!T8)</f>
        <v xml:space="preserve">  </v>
      </c>
      <c r="J8" s="151" t="str">
        <f>IF(PŘEHLED!U8=0,"  ",PŘEHLED!U8)</f>
        <v xml:space="preserve">  </v>
      </c>
      <c r="K8" s="113" t="str">
        <f>IF(PŘEHLED!V8=0,"  ",PŘEHLED!V8)</f>
        <v xml:space="preserve">  </v>
      </c>
      <c r="L8" s="114" t="str">
        <f>IF(PŘEHLED!W8=0,"  ",PŘEHLED!W8)</f>
        <v xml:space="preserve">  </v>
      </c>
      <c r="M8" s="95" t="str">
        <f>IF(PŘEHLED!AB8=0,"  ",PŘEHLED!AB8)</f>
        <v xml:space="preserve">  </v>
      </c>
      <c r="N8" s="96" t="str">
        <f>IF(PŘEHLED!AC8=0,"  ",PŘEHLED!AC8)</f>
        <v xml:space="preserve">  </v>
      </c>
      <c r="O8" s="96" t="str">
        <f>IF(PŘEHLED!AD8=0,"  ",PŘEHLED!AD8)</f>
        <v xml:space="preserve">  </v>
      </c>
      <c r="P8" s="97" t="str">
        <f>IF(PŘEHLED!AE8=0,"  ",IF(PŘEHLED!AE8="V","VODA",IF(PŘEHLED!AE8="P","PLYN","ELEKTRO")))</f>
        <v xml:space="preserve">  </v>
      </c>
      <c r="Q8" s="98" t="str">
        <f>IF(PŘEHLED!AF8=0,"  ",PŘEHLED!AF8)</f>
        <v xml:space="preserve">  </v>
      </c>
      <c r="R8" s="96" t="str">
        <f>IF(PŘEHLED!AG8=0,"  ",PŘEHLED!AG8)</f>
        <v xml:space="preserve">  </v>
      </c>
      <c r="S8" s="99" t="str">
        <f>IF(PŘEHLED!AH8=0,"  ",IF(PŘEHLED!AH8="P","PŘÍMÝ","NEPŘÍMÝ"))</f>
        <v xml:space="preserve">  </v>
      </c>
      <c r="T8" s="95" t="str">
        <f>IF(PŘEHLED!AI8=0,"  ",PŘEHLED!AI8)</f>
        <v xml:space="preserve">  </v>
      </c>
      <c r="U8" s="100" t="str">
        <f>IF(PŘEHLED!AJ8=0,"  ",PŘEHLED!AJ8)</f>
        <v xml:space="preserve">  </v>
      </c>
      <c r="V8" s="96" t="str">
        <f>IF(PŘEHLED!AK8=0,"  ",PŘEHLED!AK8)</f>
        <v xml:space="preserve">  </v>
      </c>
      <c r="W8" s="101" t="str">
        <f>IF(PŘEHLED!AN8=0,"  ",PŘEHLED!AN8)</f>
        <v xml:space="preserve">  </v>
      </c>
      <c r="X8" s="101" t="str">
        <f>IF(PŘEHLED!AO8=0,"  ",PŘEHLED!AO8)</f>
        <v xml:space="preserve">  </v>
      </c>
      <c r="Y8" s="101" t="str">
        <f>IF(PŘEHLED!AP8=0,"  ",PŘEHLED!AP8)</f>
        <v xml:space="preserve">  </v>
      </c>
      <c r="Z8" s="95" t="str">
        <f>IF(PŘEHLED!AQ8=0,"  ",PŘEHLED!AQ8)</f>
        <v xml:space="preserve">  </v>
      </c>
      <c r="AA8" s="95" t="str">
        <f>IF(PŘEHLED!AR8=0,"  ",PŘEHLED!AR8)</f>
        <v xml:space="preserve">  </v>
      </c>
      <c r="AB8" s="96" t="str">
        <f>IF(PŘEHLED!AS8=0,"  ",PŘEHLED!AS8)</f>
        <v xml:space="preserve">  </v>
      </c>
      <c r="AC8" s="100" t="str">
        <f>IF(PŘEHLED!BA8=0,"  ",PŘEHLED!BA8)</f>
        <v xml:space="preserve">  </v>
      </c>
      <c r="AD8" s="115" t="str">
        <f>IF(PŘEHLED!BD8=0,"  ",IF(PŘEHLED!BD8="V","VODA","FREON"))</f>
        <v xml:space="preserve">  </v>
      </c>
      <c r="AE8" s="116" t="str">
        <f>IF(PŘEHLED!BE8=0,"  ",PŘEHLED!BE8)</f>
        <v xml:space="preserve">  </v>
      </c>
      <c r="AF8" s="116" t="str">
        <f>IF(PŘEHLED!BF8=0,"  ",PŘEHLED!BF8)</f>
        <v xml:space="preserve">  </v>
      </c>
      <c r="AG8" s="117" t="str">
        <f>IF(PŘEHLED!BI8=0,"  ",PŘEHLED!BI8)</f>
        <v xml:space="preserve">  </v>
      </c>
      <c r="AH8" s="117" t="str">
        <f>IF(PŘEHLED!BJ8=0,"  ",PŘEHLED!BJ8)</f>
        <v xml:space="preserve">  </v>
      </c>
      <c r="AI8" s="111" t="str">
        <f>IF(PŘEHLED!BK8=0,"  ",PŘEHLED!BK8)</f>
        <v xml:space="preserve">  </v>
      </c>
      <c r="AJ8" s="111" t="str">
        <f>IF(PŘEHLED!BL8=0,"  ",PŘEHLED!BL8)</f>
        <v xml:space="preserve">  </v>
      </c>
      <c r="AK8" s="118" t="str">
        <f>IF(PŘEHLED!BM8=0,"  ",PŘEHLED!BM8)</f>
        <v xml:space="preserve">  </v>
      </c>
      <c r="AL8" s="119" t="str">
        <f>IF(PŘEHLED!BT8=0,"  ",PŘEHLED!BT8)</f>
        <v xml:space="preserve">  </v>
      </c>
      <c r="AM8" s="120" t="str">
        <f>IF(PŘEHLED!BU8=0,"  ",PŘEHLED!BU8)</f>
        <v xml:space="preserve">  </v>
      </c>
      <c r="AN8" s="113">
        <f>IF(PŘEHLED!BV8=0,"  ",PŘEHLED!BV8)</f>
        <v>50</v>
      </c>
      <c r="AO8" s="111">
        <f>IF(PŘEHLED!BW8=0,"  ",PŘEHLED!BW8)</f>
        <v>45</v>
      </c>
      <c r="AP8" s="111">
        <f>IF(PŘEHLED!BX8=0,"  ",PŘEHLED!BX8)</f>
        <v>2350</v>
      </c>
      <c r="AQ8" s="111">
        <f>IF(PŘEHLED!BY8=0,"  ",PŘEHLED!BY8)</f>
        <v>230</v>
      </c>
      <c r="AR8" s="112">
        <f>IF(PŘEHLED!BZ8=0,"  ",PŘEHLED!BZ8)</f>
        <v>1.6E-2</v>
      </c>
      <c r="AS8" s="119" t="str">
        <f>IF(PŘEHLED!CA8=0,"  ",PŘEHLED!CA8)</f>
        <v xml:space="preserve">  </v>
      </c>
      <c r="AT8" s="121" t="str">
        <f>IF(PŘEHLED!CB8=0,"  ",PŘEHLED!CB8)</f>
        <v xml:space="preserve">  </v>
      </c>
      <c r="AU8" s="114" t="str">
        <f>IF(PŘEHLED!CC8=0,"  ",PŘEHLED!CC8)</f>
        <v xml:space="preserve">  </v>
      </c>
    </row>
    <row r="9" spans="1:47" x14ac:dyDescent="0.25">
      <c r="A9" s="109" t="str">
        <f>IF(PŘEHLED!A9=0,"  ",PŘEHLED!A9)</f>
        <v>OV-3</v>
      </c>
      <c r="B9" s="153" t="str">
        <f>IF(PŘEHLED!B9=0,"  ",PŘEHLED!B9)</f>
        <v>Soc. zařízení v 1. NP</v>
      </c>
      <c r="C9" s="153" t="str">
        <f>IF(PŘEHLED!C9=0,"  ",PŘEHLED!C9)</f>
        <v xml:space="preserve">TD 500/150-160 SILENT T </v>
      </c>
      <c r="D9" s="141" t="str">
        <f>IF(PŘEHLED!D9=0,"  ",PŘEHLED!D9)</f>
        <v>WC</v>
      </c>
      <c r="E9" s="110" t="str">
        <f>IF(PŘEHLED!P9=0,"  ",PŘEHLED!P9)</f>
        <v xml:space="preserve">  </v>
      </c>
      <c r="F9" s="111" t="str">
        <f>IF(PŘEHLED!Q9=0,"  ",PŘEHLED!Q9)</f>
        <v xml:space="preserve">  </v>
      </c>
      <c r="G9" s="111" t="str">
        <f>IF(PŘEHLED!R9=0,"  ",PŘEHLED!R9)</f>
        <v xml:space="preserve">  </v>
      </c>
      <c r="H9" s="111" t="str">
        <f>IF(PŘEHLED!S9=0,"  ",PŘEHLED!S9)</f>
        <v xml:space="preserve">  </v>
      </c>
      <c r="I9" s="112" t="str">
        <f>IF(PŘEHLED!T9=0,"  ",PŘEHLED!T9)</f>
        <v xml:space="preserve">  </v>
      </c>
      <c r="J9" s="151" t="str">
        <f>IF(PŘEHLED!U9=0,"  ",PŘEHLED!U9)</f>
        <v xml:space="preserve">  </v>
      </c>
      <c r="K9" s="113" t="str">
        <f>IF(PŘEHLED!V9=0,"  ",PŘEHLED!V9)</f>
        <v xml:space="preserve">  </v>
      </c>
      <c r="L9" s="114" t="str">
        <f>IF(PŘEHLED!W9=0,"  ",PŘEHLED!W9)</f>
        <v xml:space="preserve">  </v>
      </c>
      <c r="M9" s="95" t="str">
        <f>IF(PŘEHLED!AB9=0,"  ",PŘEHLED!AB9)</f>
        <v xml:space="preserve">  </v>
      </c>
      <c r="N9" s="96" t="str">
        <f>IF(PŘEHLED!AC9=0,"  ",PŘEHLED!AC9)</f>
        <v xml:space="preserve">  </v>
      </c>
      <c r="O9" s="96" t="str">
        <f>IF(PŘEHLED!AD9=0,"  ",PŘEHLED!AD9)</f>
        <v xml:space="preserve">  </v>
      </c>
      <c r="P9" s="97" t="str">
        <f>IF(PŘEHLED!AE9=0,"  ",IF(PŘEHLED!AE9="V","VODA",IF(PŘEHLED!AE9="P","PLYN","ELEKTRO")))</f>
        <v xml:space="preserve">  </v>
      </c>
      <c r="Q9" s="98" t="str">
        <f>IF(PŘEHLED!AF9=0,"  ",PŘEHLED!AF9)</f>
        <v xml:space="preserve">  </v>
      </c>
      <c r="R9" s="96" t="str">
        <f>IF(PŘEHLED!AG9=0,"  ",PŘEHLED!AG9)</f>
        <v xml:space="preserve">  </v>
      </c>
      <c r="S9" s="99" t="str">
        <f>IF(PŘEHLED!AH9=0,"  ",IF(PŘEHLED!AH9="P","PŘÍMÝ","NEPŘÍMÝ"))</f>
        <v xml:space="preserve">  </v>
      </c>
      <c r="T9" s="95" t="str">
        <f>IF(PŘEHLED!AI9=0,"  ",PŘEHLED!AI9)</f>
        <v xml:space="preserve">  </v>
      </c>
      <c r="U9" s="100" t="str">
        <f>IF(PŘEHLED!AJ9=0,"  ",PŘEHLED!AJ9)</f>
        <v xml:space="preserve">  </v>
      </c>
      <c r="V9" s="96" t="str">
        <f>IF(PŘEHLED!AK9=0,"  ",PŘEHLED!AK9)</f>
        <v xml:space="preserve">  </v>
      </c>
      <c r="W9" s="101" t="str">
        <f>IF(PŘEHLED!AN9=0,"  ",PŘEHLED!AN9)</f>
        <v xml:space="preserve">  </v>
      </c>
      <c r="X9" s="101" t="str">
        <f>IF(PŘEHLED!AO9=0,"  ",PŘEHLED!AO9)</f>
        <v xml:space="preserve">  </v>
      </c>
      <c r="Y9" s="101" t="str">
        <f>IF(PŘEHLED!AP9=0,"  ",PŘEHLED!AP9)</f>
        <v xml:space="preserve">  </v>
      </c>
      <c r="Z9" s="95" t="str">
        <f>IF(PŘEHLED!AQ9=0,"  ",PŘEHLED!AQ9)</f>
        <v xml:space="preserve">  </v>
      </c>
      <c r="AA9" s="95" t="str">
        <f>IF(PŘEHLED!AR9=0,"  ",PŘEHLED!AR9)</f>
        <v xml:space="preserve">  </v>
      </c>
      <c r="AB9" s="96" t="str">
        <f>IF(PŘEHLED!AS9=0,"  ",PŘEHLED!AS9)</f>
        <v xml:space="preserve">  </v>
      </c>
      <c r="AC9" s="100" t="str">
        <f>IF(PŘEHLED!BA9=0,"  ",PŘEHLED!BA9)</f>
        <v xml:space="preserve">  </v>
      </c>
      <c r="AD9" s="115" t="str">
        <f>IF(PŘEHLED!BD9=0,"  ",IF(PŘEHLED!BD9="V","VODA","FREON"))</f>
        <v xml:space="preserve">  </v>
      </c>
      <c r="AE9" s="116" t="str">
        <f>IF(PŘEHLED!BE9=0,"  ",PŘEHLED!BE9)</f>
        <v xml:space="preserve">  </v>
      </c>
      <c r="AF9" s="116" t="str">
        <f>IF(PŘEHLED!BF9=0,"  ",PŘEHLED!BF9)</f>
        <v xml:space="preserve">  </v>
      </c>
      <c r="AG9" s="117" t="str">
        <f>IF(PŘEHLED!BI9=0,"  ",PŘEHLED!BI9)</f>
        <v xml:space="preserve">  </v>
      </c>
      <c r="AH9" s="117" t="str">
        <f>IF(PŘEHLED!BJ9=0,"  ",PŘEHLED!BJ9)</f>
        <v xml:space="preserve">  </v>
      </c>
      <c r="AI9" s="111" t="str">
        <f>IF(PŘEHLED!BK9=0,"  ",PŘEHLED!BK9)</f>
        <v xml:space="preserve">  </v>
      </c>
      <c r="AJ9" s="111" t="str">
        <f>IF(PŘEHLED!BL9=0,"  ",PŘEHLED!BL9)</f>
        <v xml:space="preserve">  </v>
      </c>
      <c r="AK9" s="118" t="str">
        <f>IF(PŘEHLED!BM9=0,"  ",PŘEHLED!BM9)</f>
        <v xml:space="preserve">  </v>
      </c>
      <c r="AL9" s="119" t="str">
        <f>IF(PŘEHLED!BT9=0,"  ",PŘEHLED!BT9)</f>
        <v xml:space="preserve">  </v>
      </c>
      <c r="AM9" s="120" t="str">
        <f>IF(PŘEHLED!BU9=0,"  ",PŘEHLED!BU9)</f>
        <v xml:space="preserve">  </v>
      </c>
      <c r="AN9" s="113">
        <f>IF(PŘEHLED!BV9=0,"  ",PŘEHLED!BV9)</f>
        <v>280</v>
      </c>
      <c r="AO9" s="111">
        <f>IF(PŘEHLED!BW9=0,"  ",PŘEHLED!BW9)</f>
        <v>180</v>
      </c>
      <c r="AP9" s="111">
        <f>IF(PŘEHLED!BX9=0,"  ",PŘEHLED!BX9)</f>
        <v>2480</v>
      </c>
      <c r="AQ9" s="111">
        <f>IF(PŘEHLED!BY9=0,"  ",PŘEHLED!BY9)</f>
        <v>230</v>
      </c>
      <c r="AR9" s="112">
        <f>IF(PŘEHLED!BZ9=0,"  ",PŘEHLED!BZ9)</f>
        <v>5.8999999999999997E-2</v>
      </c>
      <c r="AS9" s="119">
        <f>IF(PŘEHLED!CA9=0,"  ",PŘEHLED!CA9)</f>
        <v>0.26</v>
      </c>
      <c r="AT9" s="121" t="str">
        <f>IF(PŘEHLED!CB9=0,"  ",PŘEHLED!CB9)</f>
        <v xml:space="preserve">  </v>
      </c>
      <c r="AU9" s="114" t="str">
        <f>IF(PŘEHLED!CC9=0,"  ",PŘEHLED!CC9)</f>
        <v xml:space="preserve">  </v>
      </c>
    </row>
    <row r="10" spans="1:47" x14ac:dyDescent="0.25">
      <c r="A10" s="109" t="str">
        <f>IF(PŘEHLED!A10=0,"  ",PŘEHLED!A10)</f>
        <v>OV-4</v>
      </c>
      <c r="B10" s="153" t="str">
        <f>IF(PŘEHLED!B10=0,"  ",PŘEHLED!B10)</f>
        <v>Soc. zařízení v 1. NP</v>
      </c>
      <c r="C10" s="153" t="str">
        <f>IF(PŘEHLED!C10=0,"  ",PŘEHLED!C10)</f>
        <v xml:space="preserve">TD 500/150-160 SILENT T </v>
      </c>
      <c r="D10" s="141" t="str">
        <f>IF(PŘEHLED!D10=0,"  ",PŘEHLED!D10)</f>
        <v>Sklad</v>
      </c>
      <c r="E10" s="110" t="str">
        <f>IF(PŘEHLED!P10=0,"  ",PŘEHLED!P10)</f>
        <v xml:space="preserve">  </v>
      </c>
      <c r="F10" s="111" t="str">
        <f>IF(PŘEHLED!Q10=0,"  ",PŘEHLED!Q10)</f>
        <v xml:space="preserve">  </v>
      </c>
      <c r="G10" s="111" t="str">
        <f>IF(PŘEHLED!R10=0,"  ",PŘEHLED!R10)</f>
        <v xml:space="preserve">  </v>
      </c>
      <c r="H10" s="111" t="str">
        <f>IF(PŘEHLED!S10=0,"  ",PŘEHLED!S10)</f>
        <v xml:space="preserve">  </v>
      </c>
      <c r="I10" s="112" t="str">
        <f>IF(PŘEHLED!T10=0,"  ",PŘEHLED!T10)</f>
        <v xml:space="preserve">  </v>
      </c>
      <c r="J10" s="151" t="str">
        <f>IF(PŘEHLED!U10=0,"  ",PŘEHLED!U10)</f>
        <v xml:space="preserve">  </v>
      </c>
      <c r="K10" s="113" t="str">
        <f>IF(PŘEHLED!V10=0,"  ",PŘEHLED!V10)</f>
        <v xml:space="preserve">  </v>
      </c>
      <c r="L10" s="114" t="str">
        <f>IF(PŘEHLED!W10=0,"  ",PŘEHLED!W10)</f>
        <v xml:space="preserve">  </v>
      </c>
      <c r="M10" s="95" t="str">
        <f>IF(PŘEHLED!AB10=0,"  ",PŘEHLED!AB10)</f>
        <v xml:space="preserve">  </v>
      </c>
      <c r="N10" s="96" t="str">
        <f>IF(PŘEHLED!AC10=0,"  ",PŘEHLED!AC10)</f>
        <v xml:space="preserve">  </v>
      </c>
      <c r="O10" s="96" t="str">
        <f>IF(PŘEHLED!AD10=0,"  ",PŘEHLED!AD10)</f>
        <v xml:space="preserve">  </v>
      </c>
      <c r="P10" s="97" t="str">
        <f>IF(PŘEHLED!AE10=0,"  ",IF(PŘEHLED!AE10="V","VODA",IF(PŘEHLED!AE10="P","PLYN","ELEKTRO")))</f>
        <v xml:space="preserve">  </v>
      </c>
      <c r="Q10" s="98" t="str">
        <f>IF(PŘEHLED!AF10=0,"  ",PŘEHLED!AF10)</f>
        <v xml:space="preserve">  </v>
      </c>
      <c r="R10" s="96" t="str">
        <f>IF(PŘEHLED!AG10=0,"  ",PŘEHLED!AG10)</f>
        <v xml:space="preserve">  </v>
      </c>
      <c r="S10" s="99" t="str">
        <f>IF(PŘEHLED!AH10=0,"  ",IF(PŘEHLED!AH10="P","PŘÍMÝ","NEPŘÍMÝ"))</f>
        <v xml:space="preserve">  </v>
      </c>
      <c r="T10" s="95" t="str">
        <f>IF(PŘEHLED!AI10=0,"  ",PŘEHLED!AI10)</f>
        <v xml:space="preserve">  </v>
      </c>
      <c r="U10" s="100" t="str">
        <f>IF(PŘEHLED!AJ10=0,"  ",PŘEHLED!AJ10)</f>
        <v xml:space="preserve">  </v>
      </c>
      <c r="V10" s="96" t="str">
        <f>IF(PŘEHLED!AK10=0,"  ",PŘEHLED!AK10)</f>
        <v xml:space="preserve">  </v>
      </c>
      <c r="W10" s="101" t="str">
        <f>IF(PŘEHLED!AN10=0,"  ",PŘEHLED!AN10)</f>
        <v xml:space="preserve">  </v>
      </c>
      <c r="X10" s="101" t="str">
        <f>IF(PŘEHLED!AO10=0,"  ",PŘEHLED!AO10)</f>
        <v xml:space="preserve">  </v>
      </c>
      <c r="Y10" s="101" t="str">
        <f>IF(PŘEHLED!AP10=0,"  ",PŘEHLED!AP10)</f>
        <v xml:space="preserve">  </v>
      </c>
      <c r="Z10" s="95" t="str">
        <f>IF(PŘEHLED!AQ10=0,"  ",PŘEHLED!AQ10)</f>
        <v xml:space="preserve">  </v>
      </c>
      <c r="AA10" s="95" t="str">
        <f>IF(PŘEHLED!AR10=0,"  ",PŘEHLED!AR10)</f>
        <v xml:space="preserve">  </v>
      </c>
      <c r="AB10" s="96" t="str">
        <f>IF(PŘEHLED!AS10=0,"  ",PŘEHLED!AS10)</f>
        <v xml:space="preserve">  </v>
      </c>
      <c r="AC10" s="100" t="str">
        <f>IF(PŘEHLED!BA10=0,"  ",PŘEHLED!BA10)</f>
        <v xml:space="preserve">  </v>
      </c>
      <c r="AD10" s="115" t="str">
        <f>IF(PŘEHLED!BD10=0,"  ",IF(PŘEHLED!BD10="V","VODA","FREON"))</f>
        <v xml:space="preserve">  </v>
      </c>
      <c r="AE10" s="116" t="str">
        <f>IF(PŘEHLED!BE10=0,"  ",PŘEHLED!BE10)</f>
        <v xml:space="preserve">  </v>
      </c>
      <c r="AF10" s="116" t="str">
        <f>IF(PŘEHLED!BF10=0,"  ",PŘEHLED!BF10)</f>
        <v xml:space="preserve">  </v>
      </c>
      <c r="AG10" s="117" t="str">
        <f>IF(PŘEHLED!BI10=0,"  ",PŘEHLED!BI10)</f>
        <v xml:space="preserve">  </v>
      </c>
      <c r="AH10" s="117" t="str">
        <f>IF(PŘEHLED!BJ10=0,"  ",PŘEHLED!BJ10)</f>
        <v xml:space="preserve">  </v>
      </c>
      <c r="AI10" s="111" t="str">
        <f>IF(PŘEHLED!BK10=0,"  ",PŘEHLED!BK10)</f>
        <v xml:space="preserve">  </v>
      </c>
      <c r="AJ10" s="111" t="str">
        <f>IF(PŘEHLED!BL10=0,"  ",PŘEHLED!BL10)</f>
        <v xml:space="preserve">  </v>
      </c>
      <c r="AK10" s="118" t="str">
        <f>IF(PŘEHLED!BM10=0,"  ",PŘEHLED!BM10)</f>
        <v xml:space="preserve">  </v>
      </c>
      <c r="AL10" s="119" t="str">
        <f>IF(PŘEHLED!BT10=0,"  ",PŘEHLED!BT10)</f>
        <v xml:space="preserve">  </v>
      </c>
      <c r="AM10" s="120" t="str">
        <f>IF(PŘEHLED!BU10=0,"  ",PŘEHLED!BU10)</f>
        <v xml:space="preserve">  </v>
      </c>
      <c r="AN10" s="113">
        <f>IF(PŘEHLED!BV10=0,"  ",PŘEHLED!BV10)</f>
        <v>200</v>
      </c>
      <c r="AO10" s="111">
        <f>IF(PŘEHLED!BW10=0,"  ",PŘEHLED!BW10)</f>
        <v>180</v>
      </c>
      <c r="AP10" s="111">
        <f>IF(PŘEHLED!BX10=0,"  ",PŘEHLED!BX10)</f>
        <v>2480</v>
      </c>
      <c r="AQ10" s="111">
        <f>IF(PŘEHLED!BY10=0,"  ",PŘEHLED!BY10)</f>
        <v>230</v>
      </c>
      <c r="AR10" s="112">
        <f>IF(PŘEHLED!BZ10=0,"  ",PŘEHLED!BZ10)</f>
        <v>5.8999999999999997E-2</v>
      </c>
      <c r="AS10" s="119">
        <f>IF(PŘEHLED!CA10=0,"  ",PŘEHLED!CA10)</f>
        <v>0.26</v>
      </c>
      <c r="AT10" s="121" t="str">
        <f>IF(PŘEHLED!CB10=0,"  ",PŘEHLED!CB10)</f>
        <v xml:space="preserve">  </v>
      </c>
      <c r="AU10" s="114" t="str">
        <f>IF(PŘEHLED!CC10=0,"  ",PŘEHLED!CC10)</f>
        <v xml:space="preserve">  </v>
      </c>
    </row>
    <row r="11" spans="1:47" x14ac:dyDescent="0.25">
      <c r="A11" s="109" t="str">
        <f>IF(PŘEHLED!A11=0,"  ",PŘEHLED!A11)</f>
        <v>OV-5</v>
      </c>
      <c r="B11" s="153" t="str">
        <f>IF(PŘEHLED!B11=0,"  ",PŘEHLED!B11)</f>
        <v>Soc. zařízení v 2. NP</v>
      </c>
      <c r="C11" s="153" t="str">
        <f>IF(PŘEHLED!C11=0,"  ",PŘEHLED!C11)</f>
        <v>TD 350/125 SILENT T</v>
      </c>
      <c r="D11" s="141" t="str">
        <f>IF(PŘEHLED!D11=0,"  ",PŘEHLED!D11)</f>
        <v>Holičství</v>
      </c>
      <c r="E11" s="110" t="str">
        <f>IF(PŘEHLED!P11=0,"  ",PŘEHLED!P11)</f>
        <v xml:space="preserve">  </v>
      </c>
      <c r="F11" s="111" t="str">
        <f>IF(PŘEHLED!Q11=0,"  ",PŘEHLED!Q11)</f>
        <v xml:space="preserve">  </v>
      </c>
      <c r="G11" s="111" t="str">
        <f>IF(PŘEHLED!R11=0,"  ",PŘEHLED!R11)</f>
        <v xml:space="preserve">  </v>
      </c>
      <c r="H11" s="111" t="str">
        <f>IF(PŘEHLED!S11=0,"  ",PŘEHLED!S11)</f>
        <v xml:space="preserve">  </v>
      </c>
      <c r="I11" s="112" t="str">
        <f>IF(PŘEHLED!T11=0,"  ",PŘEHLED!T11)</f>
        <v xml:space="preserve">  </v>
      </c>
      <c r="J11" s="151" t="str">
        <f>IF(PŘEHLED!U11=0,"  ",PŘEHLED!U11)</f>
        <v xml:space="preserve">  </v>
      </c>
      <c r="K11" s="113" t="str">
        <f>IF(PŘEHLED!V11=0,"  ",PŘEHLED!V11)</f>
        <v xml:space="preserve">  </v>
      </c>
      <c r="L11" s="114" t="str">
        <f>IF(PŘEHLED!W11=0,"  ",PŘEHLED!W11)</f>
        <v xml:space="preserve">  </v>
      </c>
      <c r="M11" s="95" t="str">
        <f>IF(PŘEHLED!AB11=0,"  ",PŘEHLED!AB11)</f>
        <v xml:space="preserve">  </v>
      </c>
      <c r="N11" s="96" t="str">
        <f>IF(PŘEHLED!AC11=0,"  ",PŘEHLED!AC11)</f>
        <v xml:space="preserve">  </v>
      </c>
      <c r="O11" s="96" t="str">
        <f>IF(PŘEHLED!AD11=0,"  ",PŘEHLED!AD11)</f>
        <v xml:space="preserve">  </v>
      </c>
      <c r="P11" s="97" t="str">
        <f>IF(PŘEHLED!AE11=0,"  ",IF(PŘEHLED!AE11="V","VODA",IF(PŘEHLED!AE11="P","PLYN","ELEKTRO")))</f>
        <v xml:space="preserve">  </v>
      </c>
      <c r="Q11" s="98" t="str">
        <f>IF(PŘEHLED!AF11=0,"  ",PŘEHLED!AF11)</f>
        <v xml:space="preserve">  </v>
      </c>
      <c r="R11" s="96" t="str">
        <f>IF(PŘEHLED!AG11=0,"  ",PŘEHLED!AG11)</f>
        <v xml:space="preserve">  </v>
      </c>
      <c r="S11" s="99" t="str">
        <f>IF(PŘEHLED!AH11=0,"  ",IF(PŘEHLED!AH11="P","PŘÍMÝ","NEPŘÍMÝ"))</f>
        <v xml:space="preserve">  </v>
      </c>
      <c r="T11" s="95" t="str">
        <f>IF(PŘEHLED!AI11=0,"  ",PŘEHLED!AI11)</f>
        <v xml:space="preserve">  </v>
      </c>
      <c r="U11" s="100" t="str">
        <f>IF(PŘEHLED!AJ11=0,"  ",PŘEHLED!AJ11)</f>
        <v xml:space="preserve">  </v>
      </c>
      <c r="V11" s="96" t="str">
        <f>IF(PŘEHLED!AK11=0,"  ",PŘEHLED!AK11)</f>
        <v xml:space="preserve">  </v>
      </c>
      <c r="W11" s="101" t="str">
        <f>IF(PŘEHLED!AN11=0,"  ",PŘEHLED!AN11)</f>
        <v xml:space="preserve">  </v>
      </c>
      <c r="X11" s="101" t="str">
        <f>IF(PŘEHLED!AO11=0,"  ",PŘEHLED!AO11)</f>
        <v xml:space="preserve">  </v>
      </c>
      <c r="Y11" s="101" t="str">
        <f>IF(PŘEHLED!AP11=0,"  ",PŘEHLED!AP11)</f>
        <v xml:space="preserve">  </v>
      </c>
      <c r="Z11" s="95" t="str">
        <f>IF(PŘEHLED!AQ11=0,"  ",PŘEHLED!AQ11)</f>
        <v xml:space="preserve">  </v>
      </c>
      <c r="AA11" s="95" t="str">
        <f>IF(PŘEHLED!AR11=0,"  ",PŘEHLED!AR11)</f>
        <v xml:space="preserve">  </v>
      </c>
      <c r="AB11" s="96" t="str">
        <f>IF(PŘEHLED!AS11=0,"  ",PŘEHLED!AS11)</f>
        <v xml:space="preserve">  </v>
      </c>
      <c r="AC11" s="100" t="str">
        <f>IF(PŘEHLED!BA11=0,"  ",PŘEHLED!BA11)</f>
        <v xml:space="preserve">  </v>
      </c>
      <c r="AD11" s="115" t="str">
        <f>IF(PŘEHLED!BD11=0,"  ",IF(PŘEHLED!BD11="V","VODA","FREON"))</f>
        <v xml:space="preserve">  </v>
      </c>
      <c r="AE11" s="116" t="str">
        <f>IF(PŘEHLED!BE11=0,"  ",PŘEHLED!BE11)</f>
        <v xml:space="preserve">  </v>
      </c>
      <c r="AF11" s="116" t="str">
        <f>IF(PŘEHLED!BF11=0,"  ",PŘEHLED!BF11)</f>
        <v xml:space="preserve">  </v>
      </c>
      <c r="AG11" s="117" t="str">
        <f>IF(PŘEHLED!BI11=0,"  ",PŘEHLED!BI11)</f>
        <v xml:space="preserve">  </v>
      </c>
      <c r="AH11" s="117" t="str">
        <f>IF(PŘEHLED!BJ11=0,"  ",PŘEHLED!BJ11)</f>
        <v xml:space="preserve">  </v>
      </c>
      <c r="AI11" s="111" t="str">
        <f>IF(PŘEHLED!BK11=0,"  ",PŘEHLED!BK11)</f>
        <v xml:space="preserve">  </v>
      </c>
      <c r="AJ11" s="111" t="str">
        <f>IF(PŘEHLED!BL11=0,"  ",PŘEHLED!BL11)</f>
        <v xml:space="preserve">  </v>
      </c>
      <c r="AK11" s="118" t="str">
        <f>IF(PŘEHLED!BM11=0,"  ",PŘEHLED!BM11)</f>
        <v xml:space="preserve">  </v>
      </c>
      <c r="AL11" s="119" t="str">
        <f>IF(PŘEHLED!BT11=0,"  ",PŘEHLED!BT11)</f>
        <v xml:space="preserve">  </v>
      </c>
      <c r="AM11" s="120" t="str">
        <f>IF(PŘEHLED!BU11=0,"  ",PŘEHLED!BU11)</f>
        <v xml:space="preserve">  </v>
      </c>
      <c r="AN11" s="113">
        <f>IF(PŘEHLED!BV11=0,"  ",PŘEHLED!BV11)</f>
        <v>80</v>
      </c>
      <c r="AO11" s="111">
        <f>IF(PŘEHLED!BW11=0,"  ",PŘEHLED!BW11)</f>
        <v>90</v>
      </c>
      <c r="AP11" s="111">
        <f>IF(PŘEHLED!BX11=0,"  ",PŘEHLED!BX11)</f>
        <v>2100</v>
      </c>
      <c r="AQ11" s="111">
        <f>IF(PŘEHLED!BY11=0,"  ",PŘEHLED!BY11)</f>
        <v>230</v>
      </c>
      <c r="AR11" s="112">
        <f>IF(PŘEHLED!BZ11=0,"  ",PŘEHLED!BZ11)</f>
        <v>2.7E-2</v>
      </c>
      <c r="AS11" s="119">
        <f>IF(PŘEHLED!CA11=0,"  ",PŘEHLED!CA11)</f>
        <v>0.12</v>
      </c>
      <c r="AT11" s="121" t="str">
        <f>IF(PŘEHLED!CB11=0,"  ",PŘEHLED!CB11)</f>
        <v xml:space="preserve">  </v>
      </c>
      <c r="AU11" s="114" t="str">
        <f>IF(PŘEHLED!CC11=0,"  ",PŘEHLED!CC11)</f>
        <v xml:space="preserve">  </v>
      </c>
    </row>
    <row r="12" spans="1:47" x14ac:dyDescent="0.25">
      <c r="A12" s="109" t="str">
        <f>IF(PŘEHLED!A12=0,"  ",PŘEHLED!A12)</f>
        <v>OV-6</v>
      </c>
      <c r="B12" s="153" t="str">
        <f>IF(PŘEHLED!B12=0,"  ",PŘEHLED!B12)</f>
        <v>Soc. zařízení v 2. NP</v>
      </c>
      <c r="C12" s="153" t="str">
        <f>IF(PŘEHLED!C12=0,"  ",PŘEHLED!C12)</f>
        <v>TD 350/125 SILENT T</v>
      </c>
      <c r="D12" s="141" t="str">
        <f>IF(PŘEHLED!D12=0,"  ",PŘEHLED!D12)</f>
        <v>Kadeřnictví</v>
      </c>
      <c r="E12" s="110" t="str">
        <f>IF(PŘEHLED!P12=0,"  ",PŘEHLED!P12)</f>
        <v xml:space="preserve">  </v>
      </c>
      <c r="F12" s="111" t="str">
        <f>IF(PŘEHLED!Q12=0,"  ",PŘEHLED!Q12)</f>
        <v xml:space="preserve">  </v>
      </c>
      <c r="G12" s="111" t="str">
        <f>IF(PŘEHLED!R12=0,"  ",PŘEHLED!R12)</f>
        <v xml:space="preserve">  </v>
      </c>
      <c r="H12" s="111" t="str">
        <f>IF(PŘEHLED!S12=0,"  ",PŘEHLED!S12)</f>
        <v xml:space="preserve">  </v>
      </c>
      <c r="I12" s="112" t="str">
        <f>IF(PŘEHLED!T12=0,"  ",PŘEHLED!T12)</f>
        <v xml:space="preserve">  </v>
      </c>
      <c r="J12" s="151" t="str">
        <f>IF(PŘEHLED!U12=0,"  ",PŘEHLED!U12)</f>
        <v xml:space="preserve">  </v>
      </c>
      <c r="K12" s="113" t="str">
        <f>IF(PŘEHLED!V12=0,"  ",PŘEHLED!V12)</f>
        <v xml:space="preserve">  </v>
      </c>
      <c r="L12" s="114" t="str">
        <f>IF(PŘEHLED!W12=0,"  ",PŘEHLED!W12)</f>
        <v xml:space="preserve">  </v>
      </c>
      <c r="M12" s="95" t="str">
        <f>IF(PŘEHLED!AB12=0,"  ",PŘEHLED!AB12)</f>
        <v xml:space="preserve">  </v>
      </c>
      <c r="N12" s="96" t="str">
        <f>IF(PŘEHLED!AC12=0,"  ",PŘEHLED!AC12)</f>
        <v xml:space="preserve">  </v>
      </c>
      <c r="O12" s="96" t="str">
        <f>IF(PŘEHLED!AD12=0,"  ",PŘEHLED!AD12)</f>
        <v xml:space="preserve">  </v>
      </c>
      <c r="P12" s="97" t="str">
        <f>IF(PŘEHLED!AE12=0,"  ",IF(PŘEHLED!AE12="V","VODA",IF(PŘEHLED!AE12="P","PLYN","ELEKTRO")))</f>
        <v xml:space="preserve">  </v>
      </c>
      <c r="Q12" s="98" t="str">
        <f>IF(PŘEHLED!AF12=0,"  ",PŘEHLED!AF12)</f>
        <v xml:space="preserve">  </v>
      </c>
      <c r="R12" s="96" t="str">
        <f>IF(PŘEHLED!AG12=0,"  ",PŘEHLED!AG12)</f>
        <v xml:space="preserve">  </v>
      </c>
      <c r="S12" s="99" t="str">
        <f>IF(PŘEHLED!AH12=0,"  ",IF(PŘEHLED!AH12="P","PŘÍMÝ","NEPŘÍMÝ"))</f>
        <v xml:space="preserve">  </v>
      </c>
      <c r="T12" s="95" t="str">
        <f>IF(PŘEHLED!AI12=0,"  ",PŘEHLED!AI12)</f>
        <v xml:space="preserve">  </v>
      </c>
      <c r="U12" s="100" t="str">
        <f>IF(PŘEHLED!AJ12=0,"  ",PŘEHLED!AJ12)</f>
        <v xml:space="preserve">  </v>
      </c>
      <c r="V12" s="96" t="str">
        <f>IF(PŘEHLED!AK12=0,"  ",PŘEHLED!AK12)</f>
        <v xml:space="preserve">  </v>
      </c>
      <c r="W12" s="101" t="str">
        <f>IF(PŘEHLED!AN12=0,"  ",PŘEHLED!AN12)</f>
        <v xml:space="preserve">  </v>
      </c>
      <c r="X12" s="101" t="str">
        <f>IF(PŘEHLED!AO12=0,"  ",PŘEHLED!AO12)</f>
        <v xml:space="preserve">  </v>
      </c>
      <c r="Y12" s="101" t="str">
        <f>IF(PŘEHLED!AP12=0,"  ",PŘEHLED!AP12)</f>
        <v xml:space="preserve">  </v>
      </c>
      <c r="Z12" s="95" t="str">
        <f>IF(PŘEHLED!AQ12=0,"  ",PŘEHLED!AQ12)</f>
        <v xml:space="preserve">  </v>
      </c>
      <c r="AA12" s="95" t="str">
        <f>IF(PŘEHLED!AR12=0,"  ",PŘEHLED!AR12)</f>
        <v xml:space="preserve">  </v>
      </c>
      <c r="AB12" s="96" t="str">
        <f>IF(PŘEHLED!AS12=0,"  ",PŘEHLED!AS12)</f>
        <v xml:space="preserve">  </v>
      </c>
      <c r="AC12" s="100" t="str">
        <f>IF(PŘEHLED!BA12=0,"  ",PŘEHLED!BA12)</f>
        <v xml:space="preserve">  </v>
      </c>
      <c r="AD12" s="115" t="str">
        <f>IF(PŘEHLED!BD12=0,"  ",IF(PŘEHLED!BD12="V","VODA","FREON"))</f>
        <v xml:space="preserve">  </v>
      </c>
      <c r="AE12" s="116" t="str">
        <f>IF(PŘEHLED!BE12=0,"  ",PŘEHLED!BE12)</f>
        <v xml:space="preserve">  </v>
      </c>
      <c r="AF12" s="116" t="str">
        <f>IF(PŘEHLED!BF12=0,"  ",PŘEHLED!BF12)</f>
        <v xml:space="preserve">  </v>
      </c>
      <c r="AG12" s="117" t="str">
        <f>IF(PŘEHLED!BI12=0,"  ",PŘEHLED!BI12)</f>
        <v xml:space="preserve">  </v>
      </c>
      <c r="AH12" s="117" t="str">
        <f>IF(PŘEHLED!BJ12=0,"  ",PŘEHLED!BJ12)</f>
        <v xml:space="preserve">  </v>
      </c>
      <c r="AI12" s="111" t="str">
        <f>IF(PŘEHLED!BK12=0,"  ",PŘEHLED!BK12)</f>
        <v xml:space="preserve">  </v>
      </c>
      <c r="AJ12" s="111" t="str">
        <f>IF(PŘEHLED!BL12=0,"  ",PŘEHLED!BL12)</f>
        <v xml:space="preserve">  </v>
      </c>
      <c r="AK12" s="118" t="str">
        <f>IF(PŘEHLED!BM12=0,"  ",PŘEHLED!BM12)</f>
        <v xml:space="preserve">  </v>
      </c>
      <c r="AL12" s="119" t="str">
        <f>IF(PŘEHLED!BT12=0,"  ",PŘEHLED!BT12)</f>
        <v xml:space="preserve">  </v>
      </c>
      <c r="AM12" s="120" t="str">
        <f>IF(PŘEHLED!BU12=0,"  ",PŘEHLED!BU12)</f>
        <v xml:space="preserve">  </v>
      </c>
      <c r="AN12" s="113">
        <f>IF(PŘEHLED!BV12=0,"  ",PŘEHLED!BV12)</f>
        <v>80</v>
      </c>
      <c r="AO12" s="111">
        <f>IF(PŘEHLED!BW12=0,"  ",PŘEHLED!BW12)</f>
        <v>90</v>
      </c>
      <c r="AP12" s="111">
        <f>IF(PŘEHLED!BX12=0,"  ",PŘEHLED!BX12)</f>
        <v>2100</v>
      </c>
      <c r="AQ12" s="111">
        <f>IF(PŘEHLED!BY12=0,"  ",PŘEHLED!BY12)</f>
        <v>230</v>
      </c>
      <c r="AR12" s="112">
        <f>IF(PŘEHLED!BZ12=0,"  ",PŘEHLED!BZ12)</f>
        <v>2.7E-2</v>
      </c>
      <c r="AS12" s="119">
        <f>IF(PŘEHLED!CA12=0,"  ",PŘEHLED!CA12)</f>
        <v>0.12</v>
      </c>
      <c r="AT12" s="121" t="str">
        <f>IF(PŘEHLED!CB12=0,"  ",PŘEHLED!CB12)</f>
        <v xml:space="preserve">  </v>
      </c>
      <c r="AU12" s="114" t="str">
        <f>IF(PŘEHLED!CC12=0,"  ",PŘEHLED!CC12)</f>
        <v xml:space="preserve">  </v>
      </c>
    </row>
    <row r="13" spans="1:47" x14ac:dyDescent="0.25">
      <c r="A13" s="109" t="str">
        <f>IF(PŘEHLED!A13=0,"  ",PŘEHLED!A13)</f>
        <v>OV-7</v>
      </c>
      <c r="B13" s="153" t="str">
        <f>IF(PŘEHLED!B13=0,"  ",PŘEHLED!B13)</f>
        <v>Soc. zařízení v 2. NP</v>
      </c>
      <c r="C13" s="153" t="str">
        <f>IF(PŘEHLED!C13=0,"  ",PŘEHLED!C13)</f>
        <v xml:space="preserve">TD 500/150-160 SILENT T </v>
      </c>
      <c r="D13" s="141" t="str">
        <f>IF(PŘEHLED!D13=0,"  ",PŘEHLED!D13)</f>
        <v>WC</v>
      </c>
      <c r="E13" s="110" t="str">
        <f>IF(PŘEHLED!P13=0,"  ",PŘEHLED!P13)</f>
        <v xml:space="preserve">  </v>
      </c>
      <c r="F13" s="111" t="str">
        <f>IF(PŘEHLED!Q13=0,"  ",PŘEHLED!Q13)</f>
        <v xml:space="preserve">  </v>
      </c>
      <c r="G13" s="111" t="str">
        <f>IF(PŘEHLED!R13=0,"  ",PŘEHLED!R13)</f>
        <v xml:space="preserve">  </v>
      </c>
      <c r="H13" s="111" t="str">
        <f>IF(PŘEHLED!S13=0,"  ",PŘEHLED!S13)</f>
        <v xml:space="preserve">  </v>
      </c>
      <c r="I13" s="112" t="str">
        <f>IF(PŘEHLED!T13=0,"  ",PŘEHLED!T13)</f>
        <v xml:space="preserve">  </v>
      </c>
      <c r="J13" s="151" t="str">
        <f>IF(PŘEHLED!U13=0,"  ",PŘEHLED!U13)</f>
        <v xml:space="preserve">  </v>
      </c>
      <c r="K13" s="113" t="str">
        <f>IF(PŘEHLED!V13=0,"  ",PŘEHLED!V13)</f>
        <v xml:space="preserve">  </v>
      </c>
      <c r="L13" s="114" t="str">
        <f>IF(PŘEHLED!W13=0,"  ",PŘEHLED!W13)</f>
        <v xml:space="preserve">  </v>
      </c>
      <c r="M13" s="95" t="str">
        <f>IF(PŘEHLED!AB13=0,"  ",PŘEHLED!AB13)</f>
        <v xml:space="preserve">  </v>
      </c>
      <c r="N13" s="96" t="str">
        <f>IF(PŘEHLED!AC13=0,"  ",PŘEHLED!AC13)</f>
        <v xml:space="preserve">  </v>
      </c>
      <c r="O13" s="96" t="str">
        <f>IF(PŘEHLED!AD13=0,"  ",PŘEHLED!AD13)</f>
        <v xml:space="preserve">  </v>
      </c>
      <c r="P13" s="97" t="str">
        <f>IF(PŘEHLED!AE13=0,"  ",IF(PŘEHLED!AE13="V","VODA",IF(PŘEHLED!AE13="P","PLYN","ELEKTRO")))</f>
        <v xml:space="preserve">  </v>
      </c>
      <c r="Q13" s="98" t="str">
        <f>IF(PŘEHLED!AF13=0,"  ",PŘEHLED!AF13)</f>
        <v xml:space="preserve">  </v>
      </c>
      <c r="R13" s="96" t="str">
        <f>IF(PŘEHLED!AG13=0,"  ",PŘEHLED!AG13)</f>
        <v xml:space="preserve">  </v>
      </c>
      <c r="S13" s="99" t="str">
        <f>IF(PŘEHLED!AH13=0,"  ",IF(PŘEHLED!AH13="P","PŘÍMÝ","NEPŘÍMÝ"))</f>
        <v xml:space="preserve">  </v>
      </c>
      <c r="T13" s="95" t="str">
        <f>IF(PŘEHLED!AI13=0,"  ",PŘEHLED!AI13)</f>
        <v xml:space="preserve">  </v>
      </c>
      <c r="U13" s="100" t="str">
        <f>IF(PŘEHLED!AJ13=0,"  ",PŘEHLED!AJ13)</f>
        <v xml:space="preserve">  </v>
      </c>
      <c r="V13" s="96" t="str">
        <f>IF(PŘEHLED!AK13=0,"  ",PŘEHLED!AK13)</f>
        <v xml:space="preserve">  </v>
      </c>
      <c r="W13" s="101" t="str">
        <f>IF(PŘEHLED!AN13=0,"  ",PŘEHLED!AN13)</f>
        <v xml:space="preserve">  </v>
      </c>
      <c r="X13" s="101" t="str">
        <f>IF(PŘEHLED!AO13=0,"  ",PŘEHLED!AO13)</f>
        <v xml:space="preserve">  </v>
      </c>
      <c r="Y13" s="101" t="str">
        <f>IF(PŘEHLED!AP13=0,"  ",PŘEHLED!AP13)</f>
        <v xml:space="preserve">  </v>
      </c>
      <c r="Z13" s="95" t="str">
        <f>IF(PŘEHLED!AQ13=0,"  ",PŘEHLED!AQ13)</f>
        <v xml:space="preserve">  </v>
      </c>
      <c r="AA13" s="95" t="str">
        <f>IF(PŘEHLED!AR13=0,"  ",PŘEHLED!AR13)</f>
        <v xml:space="preserve">  </v>
      </c>
      <c r="AB13" s="96" t="str">
        <f>IF(PŘEHLED!AS13=0,"  ",PŘEHLED!AS13)</f>
        <v xml:space="preserve">  </v>
      </c>
      <c r="AC13" s="100" t="str">
        <f>IF(PŘEHLED!BA13=0,"  ",PŘEHLED!BA13)</f>
        <v xml:space="preserve">  </v>
      </c>
      <c r="AD13" s="115" t="str">
        <f>IF(PŘEHLED!BD13=0,"  ",IF(PŘEHLED!BD13="V","VODA","FREON"))</f>
        <v xml:space="preserve">  </v>
      </c>
      <c r="AE13" s="116" t="str">
        <f>IF(PŘEHLED!BE13=0,"  ",PŘEHLED!BE13)</f>
        <v xml:space="preserve">  </v>
      </c>
      <c r="AF13" s="116" t="str">
        <f>IF(PŘEHLED!BF13=0,"  ",PŘEHLED!BF13)</f>
        <v xml:space="preserve">  </v>
      </c>
      <c r="AG13" s="117" t="str">
        <f>IF(PŘEHLED!BI13=0,"  ",PŘEHLED!BI13)</f>
        <v xml:space="preserve">  </v>
      </c>
      <c r="AH13" s="117" t="str">
        <f>IF(PŘEHLED!BJ13=0,"  ",PŘEHLED!BJ13)</f>
        <v xml:space="preserve">  </v>
      </c>
      <c r="AI13" s="111" t="str">
        <f>IF(PŘEHLED!BK13=0,"  ",PŘEHLED!BK13)</f>
        <v xml:space="preserve">  </v>
      </c>
      <c r="AJ13" s="111" t="str">
        <f>IF(PŘEHLED!BL13=0,"  ",PŘEHLED!BL13)</f>
        <v xml:space="preserve">  </v>
      </c>
      <c r="AK13" s="118" t="str">
        <f>IF(PŘEHLED!BM13=0,"  ",PŘEHLED!BM13)</f>
        <v xml:space="preserve">  </v>
      </c>
      <c r="AL13" s="119" t="str">
        <f>IF(PŘEHLED!BT13=0,"  ",PŘEHLED!BT13)</f>
        <v xml:space="preserve">  </v>
      </c>
      <c r="AM13" s="120" t="str">
        <f>IF(PŘEHLED!BU13=0,"  ",PŘEHLED!BU13)</f>
        <v xml:space="preserve">  </v>
      </c>
      <c r="AN13" s="113">
        <f>IF(PŘEHLED!BV13=0,"  ",PŘEHLED!BV13)</f>
        <v>280</v>
      </c>
      <c r="AO13" s="111">
        <f>IF(PŘEHLED!BW13=0,"  ",PŘEHLED!BW13)</f>
        <v>180</v>
      </c>
      <c r="AP13" s="111">
        <f>IF(PŘEHLED!BX13=0,"  ",PŘEHLED!BX13)</f>
        <v>2480</v>
      </c>
      <c r="AQ13" s="111">
        <f>IF(PŘEHLED!BY13=0,"  ",PŘEHLED!BY13)</f>
        <v>230</v>
      </c>
      <c r="AR13" s="112">
        <f>IF(PŘEHLED!BZ13=0,"  ",PŘEHLED!BZ13)</f>
        <v>5.8999999999999997E-2</v>
      </c>
      <c r="AS13" s="119">
        <f>IF(PŘEHLED!CA13=0,"  ",PŘEHLED!CA13)</f>
        <v>0.26</v>
      </c>
      <c r="AT13" s="121" t="str">
        <f>IF(PŘEHLED!CB13=0,"  ",PŘEHLED!CB13)</f>
        <v xml:space="preserve">  </v>
      </c>
      <c r="AU13" s="114" t="str">
        <f>IF(PŘEHLED!CC13=0,"  ",PŘEHLED!CC13)</f>
        <v xml:space="preserve">  </v>
      </c>
    </row>
    <row r="14" spans="1:47" x14ac:dyDescent="0.25">
      <c r="A14" s="109" t="str">
        <f>IF(PŘEHLED!A14=0,"  ",PŘEHLED!A14)</f>
        <v>OV-8</v>
      </c>
      <c r="B14" s="153" t="str">
        <f>IF(PŘEHLED!B14=0,"  ",PŘEHLED!B14)</f>
        <v>Soc. zařízení v 1. NP</v>
      </c>
      <c r="C14" s="153" t="str">
        <f>IF(PŘEHLED!C14=0,"  ",PŘEHLED!C14)</f>
        <v>TD 350/125 SILENT T</v>
      </c>
      <c r="D14" s="141" t="str">
        <f>IF(PŘEHLED!D14=0,"  ",PŘEHLED!D14)</f>
        <v>WC</v>
      </c>
      <c r="E14" s="110" t="str">
        <f>IF(PŘEHLED!P14=0,"  ",PŘEHLED!P14)</f>
        <v xml:space="preserve">  </v>
      </c>
      <c r="F14" s="111" t="str">
        <f>IF(PŘEHLED!Q14=0,"  ",PŘEHLED!Q14)</f>
        <v xml:space="preserve">  </v>
      </c>
      <c r="G14" s="111" t="str">
        <f>IF(PŘEHLED!R14=0,"  ",PŘEHLED!R14)</f>
        <v xml:space="preserve">  </v>
      </c>
      <c r="H14" s="111" t="str">
        <f>IF(PŘEHLED!S14=0,"  ",PŘEHLED!S14)</f>
        <v xml:space="preserve">  </v>
      </c>
      <c r="I14" s="112" t="str">
        <f>IF(PŘEHLED!T14=0,"  ",PŘEHLED!T14)</f>
        <v xml:space="preserve">  </v>
      </c>
      <c r="J14" s="151" t="str">
        <f>IF(PŘEHLED!U14=0,"  ",PŘEHLED!U14)</f>
        <v xml:space="preserve">  </v>
      </c>
      <c r="K14" s="113" t="str">
        <f>IF(PŘEHLED!V14=0,"  ",PŘEHLED!V14)</f>
        <v xml:space="preserve">  </v>
      </c>
      <c r="L14" s="114" t="str">
        <f>IF(PŘEHLED!W14=0,"  ",PŘEHLED!W14)</f>
        <v xml:space="preserve">  </v>
      </c>
      <c r="M14" s="95" t="str">
        <f>IF(PŘEHLED!AB14=0,"  ",PŘEHLED!AB14)</f>
        <v xml:space="preserve">  </v>
      </c>
      <c r="N14" s="96" t="str">
        <f>IF(PŘEHLED!AC14=0,"  ",PŘEHLED!AC14)</f>
        <v xml:space="preserve">  </v>
      </c>
      <c r="O14" s="96" t="str">
        <f>IF(PŘEHLED!AD14=0,"  ",PŘEHLED!AD14)</f>
        <v xml:space="preserve">  </v>
      </c>
      <c r="P14" s="97" t="str">
        <f>IF(PŘEHLED!AE14=0,"  ",IF(PŘEHLED!AE14="V","VODA",IF(PŘEHLED!AE14="P","PLYN","ELEKTRO")))</f>
        <v xml:space="preserve">  </v>
      </c>
      <c r="Q14" s="98" t="str">
        <f>IF(PŘEHLED!AF14=0,"  ",PŘEHLED!AF14)</f>
        <v xml:space="preserve">  </v>
      </c>
      <c r="R14" s="96" t="str">
        <f>IF(PŘEHLED!AG14=0,"  ",PŘEHLED!AG14)</f>
        <v xml:space="preserve">  </v>
      </c>
      <c r="S14" s="99" t="str">
        <f>IF(PŘEHLED!AH14=0,"  ",IF(PŘEHLED!AH14="P","PŘÍMÝ","NEPŘÍMÝ"))</f>
        <v xml:space="preserve">  </v>
      </c>
      <c r="T14" s="95" t="str">
        <f>IF(PŘEHLED!AI14=0,"  ",PŘEHLED!AI14)</f>
        <v xml:space="preserve">  </v>
      </c>
      <c r="U14" s="100" t="str">
        <f>IF(PŘEHLED!AJ14=0,"  ",PŘEHLED!AJ14)</f>
        <v xml:space="preserve">  </v>
      </c>
      <c r="V14" s="96" t="str">
        <f>IF(PŘEHLED!AK14=0,"  ",PŘEHLED!AK14)</f>
        <v xml:space="preserve">  </v>
      </c>
      <c r="W14" s="101" t="str">
        <f>IF(PŘEHLED!AN14=0,"  ",PŘEHLED!AN14)</f>
        <v xml:space="preserve">  </v>
      </c>
      <c r="X14" s="101" t="str">
        <f>IF(PŘEHLED!AO14=0,"  ",PŘEHLED!AO14)</f>
        <v xml:space="preserve">  </v>
      </c>
      <c r="Y14" s="101" t="str">
        <f>IF(PŘEHLED!AP14=0,"  ",PŘEHLED!AP14)</f>
        <v xml:space="preserve">  </v>
      </c>
      <c r="Z14" s="95" t="str">
        <f>IF(PŘEHLED!AQ14=0,"  ",PŘEHLED!AQ14)</f>
        <v xml:space="preserve">  </v>
      </c>
      <c r="AA14" s="95" t="str">
        <f>IF(PŘEHLED!AR14=0,"  ",PŘEHLED!AR14)</f>
        <v xml:space="preserve">  </v>
      </c>
      <c r="AB14" s="96" t="str">
        <f>IF(PŘEHLED!AS14=0,"  ",PŘEHLED!AS14)</f>
        <v xml:space="preserve">  </v>
      </c>
      <c r="AC14" s="100" t="str">
        <f>IF(PŘEHLED!BA14=0,"  ",PŘEHLED!BA14)</f>
        <v xml:space="preserve">  </v>
      </c>
      <c r="AD14" s="115" t="str">
        <f>IF(PŘEHLED!BD14=0,"  ",IF(PŘEHLED!BD14="V","VODA","FREON"))</f>
        <v xml:space="preserve">  </v>
      </c>
      <c r="AE14" s="116" t="str">
        <f>IF(PŘEHLED!BE14=0,"  ",PŘEHLED!BE14)</f>
        <v xml:space="preserve">  </v>
      </c>
      <c r="AF14" s="116" t="str">
        <f>IF(PŘEHLED!BF14=0,"  ",PŘEHLED!BF14)</f>
        <v xml:space="preserve">  </v>
      </c>
      <c r="AG14" s="117" t="str">
        <f>IF(PŘEHLED!BI14=0,"  ",PŘEHLED!BI14)</f>
        <v xml:space="preserve">  </v>
      </c>
      <c r="AH14" s="117" t="str">
        <f>IF(PŘEHLED!BJ14=0,"  ",PŘEHLED!BJ14)</f>
        <v xml:space="preserve">  </v>
      </c>
      <c r="AI14" s="111" t="str">
        <f>IF(PŘEHLED!BK14=0,"  ",PŘEHLED!BK14)</f>
        <v xml:space="preserve">  </v>
      </c>
      <c r="AJ14" s="111" t="str">
        <f>IF(PŘEHLED!BL14=0,"  ",PŘEHLED!BL14)</f>
        <v xml:space="preserve">  </v>
      </c>
      <c r="AK14" s="118" t="str">
        <f>IF(PŘEHLED!BM14=0,"  ",PŘEHLED!BM14)</f>
        <v xml:space="preserve">  </v>
      </c>
      <c r="AL14" s="119" t="str">
        <f>IF(PŘEHLED!BT14=0,"  ",PŘEHLED!BT14)</f>
        <v xml:space="preserve">  </v>
      </c>
      <c r="AM14" s="120" t="str">
        <f>IF(PŘEHLED!BU14=0,"  ",PŘEHLED!BU14)</f>
        <v xml:space="preserve">  </v>
      </c>
      <c r="AN14" s="113">
        <f>IF(PŘEHLED!BV14=0,"  ",PŘEHLED!BV14)</f>
        <v>80</v>
      </c>
      <c r="AO14" s="111">
        <f>IF(PŘEHLED!BW14=0,"  ",PŘEHLED!BW14)</f>
        <v>90</v>
      </c>
      <c r="AP14" s="111">
        <f>IF(PŘEHLED!BX14=0,"  ",PŘEHLED!BX14)</f>
        <v>2100</v>
      </c>
      <c r="AQ14" s="111">
        <f>IF(PŘEHLED!BY14=0,"  ",PŘEHLED!BY14)</f>
        <v>230</v>
      </c>
      <c r="AR14" s="112">
        <f>IF(PŘEHLED!BZ14=0,"  ",PŘEHLED!BZ14)</f>
        <v>2.7E-2</v>
      </c>
      <c r="AS14" s="119">
        <f>IF(PŘEHLED!CA14=0,"  ",PŘEHLED!CA14)</f>
        <v>0.12</v>
      </c>
      <c r="AT14" s="121" t="str">
        <f>IF(PŘEHLED!CB14=0,"  ",PŘEHLED!CB14)</f>
        <v xml:space="preserve">  </v>
      </c>
      <c r="AU14" s="114" t="str">
        <f>IF(PŘEHLED!CC14=0,"  ",PŘEHLED!CC14)</f>
        <v xml:space="preserve">  </v>
      </c>
    </row>
    <row r="15" spans="1:47" x14ac:dyDescent="0.25">
      <c r="A15" s="109" t="str">
        <f>IF(PŘEHLED!A15=0,"  ",PŘEHLED!A15)</f>
        <v xml:space="preserve">  </v>
      </c>
      <c r="B15" s="153" t="str">
        <f>IF(PŘEHLED!B15=0,"  ",PŘEHLED!B15)</f>
        <v xml:space="preserve">  </v>
      </c>
      <c r="C15" s="153" t="str">
        <f>IF(PŘEHLED!C15=0,"  ",PŘEHLED!C15)</f>
        <v xml:space="preserve">  </v>
      </c>
      <c r="D15" s="141" t="str">
        <f>IF(PŘEHLED!D15=0,"  ",PŘEHLED!D15)</f>
        <v xml:space="preserve">  </v>
      </c>
      <c r="E15" s="110" t="str">
        <f>IF(PŘEHLED!P15=0,"  ",PŘEHLED!P15)</f>
        <v xml:space="preserve">  </v>
      </c>
      <c r="F15" s="111" t="str">
        <f>IF(PŘEHLED!Q15=0,"  ",PŘEHLED!Q15)</f>
        <v xml:space="preserve">  </v>
      </c>
      <c r="G15" s="111" t="str">
        <f>IF(PŘEHLED!R15=0,"  ",PŘEHLED!R15)</f>
        <v xml:space="preserve">  </v>
      </c>
      <c r="H15" s="111" t="str">
        <f>IF(PŘEHLED!S15=0,"  ",PŘEHLED!S15)</f>
        <v xml:space="preserve">  </v>
      </c>
      <c r="I15" s="112" t="str">
        <f>IF(PŘEHLED!T15=0,"  ",PŘEHLED!T15)</f>
        <v xml:space="preserve">  </v>
      </c>
      <c r="J15" s="151" t="str">
        <f>IF(PŘEHLED!U15=0,"  ",PŘEHLED!U15)</f>
        <v xml:space="preserve">  </v>
      </c>
      <c r="K15" s="113" t="str">
        <f>IF(PŘEHLED!V15=0,"  ",PŘEHLED!V15)</f>
        <v xml:space="preserve">  </v>
      </c>
      <c r="L15" s="114" t="str">
        <f>IF(PŘEHLED!W15=0,"  ",PŘEHLED!W15)</f>
        <v xml:space="preserve">  </v>
      </c>
      <c r="M15" s="95" t="str">
        <f>IF(PŘEHLED!AB15=0,"  ",PŘEHLED!AB15)</f>
        <v xml:space="preserve">  </v>
      </c>
      <c r="N15" s="96" t="str">
        <f>IF(PŘEHLED!AC15=0,"  ",PŘEHLED!AC15)</f>
        <v xml:space="preserve">  </v>
      </c>
      <c r="O15" s="96" t="str">
        <f>IF(PŘEHLED!AD15=0,"  ",PŘEHLED!AD15)</f>
        <v xml:space="preserve">  </v>
      </c>
      <c r="P15" s="97" t="str">
        <f>IF(PŘEHLED!AE15=0,"  ",IF(PŘEHLED!AE15="V","VODA",IF(PŘEHLED!AE15="P","PLYN","ELEKTRO")))</f>
        <v xml:space="preserve">  </v>
      </c>
      <c r="Q15" s="98" t="str">
        <f>IF(PŘEHLED!AF15=0,"  ",PŘEHLED!AF15)</f>
        <v xml:space="preserve">  </v>
      </c>
      <c r="R15" s="96" t="str">
        <f>IF(PŘEHLED!AG15=0,"  ",PŘEHLED!AG15)</f>
        <v xml:space="preserve">  </v>
      </c>
      <c r="S15" s="99" t="str">
        <f>IF(PŘEHLED!AH15=0,"  ",IF(PŘEHLED!AH15="P","PŘÍMÝ","NEPŘÍMÝ"))</f>
        <v xml:space="preserve">  </v>
      </c>
      <c r="T15" s="95" t="str">
        <f>IF(PŘEHLED!AI15=0,"  ",PŘEHLED!AI15)</f>
        <v xml:space="preserve">  </v>
      </c>
      <c r="U15" s="100" t="str">
        <f>IF(PŘEHLED!AJ15=0,"  ",PŘEHLED!AJ15)</f>
        <v xml:space="preserve">  </v>
      </c>
      <c r="V15" s="96" t="str">
        <f>IF(PŘEHLED!AK15=0,"  ",PŘEHLED!AK15)</f>
        <v xml:space="preserve">  </v>
      </c>
      <c r="W15" s="101" t="str">
        <f>IF(PŘEHLED!AN15=0,"  ",PŘEHLED!AN15)</f>
        <v xml:space="preserve">  </v>
      </c>
      <c r="X15" s="101" t="str">
        <f>IF(PŘEHLED!AO15=0,"  ",PŘEHLED!AO15)</f>
        <v xml:space="preserve">  </v>
      </c>
      <c r="Y15" s="101" t="str">
        <f>IF(PŘEHLED!AP15=0,"  ",PŘEHLED!AP15)</f>
        <v xml:space="preserve">  </v>
      </c>
      <c r="Z15" s="95" t="str">
        <f>IF(PŘEHLED!AQ15=0,"  ",PŘEHLED!AQ15)</f>
        <v xml:space="preserve">  </v>
      </c>
      <c r="AA15" s="95" t="str">
        <f>IF(PŘEHLED!AR15=0,"  ",PŘEHLED!AR15)</f>
        <v xml:space="preserve">  </v>
      </c>
      <c r="AB15" s="96" t="str">
        <f>IF(PŘEHLED!AS15=0,"  ",PŘEHLED!AS15)</f>
        <v xml:space="preserve">  </v>
      </c>
      <c r="AC15" s="100" t="str">
        <f>IF(PŘEHLED!BA15=0,"  ",PŘEHLED!BA15)</f>
        <v xml:space="preserve">  </v>
      </c>
      <c r="AD15" s="115" t="str">
        <f>IF(PŘEHLED!BD15=0,"  ",IF(PŘEHLED!BD15="V","VODA","FREON"))</f>
        <v xml:space="preserve">  </v>
      </c>
      <c r="AE15" s="116" t="str">
        <f>IF(PŘEHLED!BE15=0,"  ",PŘEHLED!BE15)</f>
        <v xml:space="preserve">  </v>
      </c>
      <c r="AF15" s="116" t="str">
        <f>IF(PŘEHLED!BF15=0,"  ",PŘEHLED!BF15)</f>
        <v xml:space="preserve">  </v>
      </c>
      <c r="AG15" s="117" t="str">
        <f>IF(PŘEHLED!BI15=0,"  ",PŘEHLED!BI15)</f>
        <v xml:space="preserve">  </v>
      </c>
      <c r="AH15" s="117" t="str">
        <f>IF(PŘEHLED!BJ15=0,"  ",PŘEHLED!BJ15)</f>
        <v xml:space="preserve">  </v>
      </c>
      <c r="AI15" s="111" t="str">
        <f>IF(PŘEHLED!BK15=0,"  ",PŘEHLED!BK15)</f>
        <v xml:space="preserve">  </v>
      </c>
      <c r="AJ15" s="111" t="str">
        <f>IF(PŘEHLED!BL15=0,"  ",PŘEHLED!BL15)</f>
        <v xml:space="preserve">  </v>
      </c>
      <c r="AK15" s="118" t="str">
        <f>IF(PŘEHLED!BM15=0,"  ",PŘEHLED!BM15)</f>
        <v xml:space="preserve">  </v>
      </c>
      <c r="AL15" s="119" t="str">
        <f>IF(PŘEHLED!BT15=0,"  ",PŘEHLED!BT15)</f>
        <v xml:space="preserve">  </v>
      </c>
      <c r="AM15" s="120" t="str">
        <f>IF(PŘEHLED!BU15=0,"  ",PŘEHLED!BU15)</f>
        <v xml:space="preserve">  </v>
      </c>
      <c r="AN15" s="113" t="str">
        <f>IF(PŘEHLED!BV15=0,"  ",PŘEHLED!BV15)</f>
        <v xml:space="preserve">  </v>
      </c>
      <c r="AO15" s="111" t="str">
        <f>IF(PŘEHLED!BW15=0,"  ",PŘEHLED!BW15)</f>
        <v xml:space="preserve">  </v>
      </c>
      <c r="AP15" s="111" t="str">
        <f>IF(PŘEHLED!BX15=0,"  ",PŘEHLED!BX15)</f>
        <v xml:space="preserve">  </v>
      </c>
      <c r="AQ15" s="111" t="str">
        <f>IF(PŘEHLED!BY15=0,"  ",PŘEHLED!BY15)</f>
        <v xml:space="preserve">  </v>
      </c>
      <c r="AR15" s="112" t="str">
        <f>IF(PŘEHLED!BZ15=0,"  ",PŘEHLED!BZ15)</f>
        <v xml:space="preserve">  </v>
      </c>
      <c r="AS15" s="119" t="str">
        <f>IF(PŘEHLED!CA15=0,"  ",PŘEHLED!CA15)</f>
        <v xml:space="preserve">  </v>
      </c>
      <c r="AT15" s="121" t="str">
        <f>IF(PŘEHLED!CB15=0,"  ",PŘEHLED!CB15)</f>
        <v xml:space="preserve">  </v>
      </c>
      <c r="AU15" s="114" t="str">
        <f>IF(PŘEHLED!CC15=0,"  ",PŘEHLED!CC15)</f>
        <v xml:space="preserve">  </v>
      </c>
    </row>
    <row r="16" spans="1:47" x14ac:dyDescent="0.25">
      <c r="A16" s="109" t="str">
        <f>IF(PŘEHLED!A16=0,"  ",PŘEHLED!A16)</f>
        <v xml:space="preserve">  </v>
      </c>
      <c r="B16" s="153" t="str">
        <f>IF(PŘEHLED!B16=0,"  ",PŘEHLED!B16)</f>
        <v xml:space="preserve">  </v>
      </c>
      <c r="C16" s="153" t="str">
        <f>IF(PŘEHLED!C16=0,"  ",PŘEHLED!C16)</f>
        <v xml:space="preserve">  </v>
      </c>
      <c r="D16" s="141" t="str">
        <f>IF(PŘEHLED!D16=0,"  ",PŘEHLED!D16)</f>
        <v xml:space="preserve">  </v>
      </c>
      <c r="E16" s="110" t="str">
        <f>IF(PŘEHLED!P16=0,"  ",PŘEHLED!P16)</f>
        <v xml:space="preserve">  </v>
      </c>
      <c r="F16" s="111" t="str">
        <f>IF(PŘEHLED!Q16=0,"  ",PŘEHLED!Q16)</f>
        <v xml:space="preserve">  </v>
      </c>
      <c r="G16" s="111" t="str">
        <f>IF(PŘEHLED!R16=0,"  ",PŘEHLED!R16)</f>
        <v xml:space="preserve">  </v>
      </c>
      <c r="H16" s="111" t="str">
        <f>IF(PŘEHLED!S16=0,"  ",PŘEHLED!S16)</f>
        <v xml:space="preserve">  </v>
      </c>
      <c r="I16" s="112" t="str">
        <f>IF(PŘEHLED!T16=0,"  ",PŘEHLED!T16)</f>
        <v xml:space="preserve">  </v>
      </c>
      <c r="J16" s="151" t="str">
        <f>IF(PŘEHLED!U16=0,"  ",PŘEHLED!U16)</f>
        <v xml:space="preserve">  </v>
      </c>
      <c r="K16" s="113" t="str">
        <f>IF(PŘEHLED!V16=0,"  ",PŘEHLED!V16)</f>
        <v xml:space="preserve">  </v>
      </c>
      <c r="L16" s="114" t="str">
        <f>IF(PŘEHLED!W16=0,"  ",PŘEHLED!W16)</f>
        <v xml:space="preserve">  </v>
      </c>
      <c r="M16" s="95" t="str">
        <f>IF(PŘEHLED!AB16=0,"  ",PŘEHLED!AB16)</f>
        <v xml:space="preserve">  </v>
      </c>
      <c r="N16" s="96" t="str">
        <f>IF(PŘEHLED!AC16=0,"  ",PŘEHLED!AC16)</f>
        <v xml:space="preserve">  </v>
      </c>
      <c r="O16" s="96" t="str">
        <f>IF(PŘEHLED!AD16=0,"  ",PŘEHLED!AD16)</f>
        <v xml:space="preserve">  </v>
      </c>
      <c r="P16" s="97" t="str">
        <f>IF(PŘEHLED!AE16=0,"  ",IF(PŘEHLED!AE16="V","VODA",IF(PŘEHLED!AE16="P","PLYN","ELEKTRO")))</f>
        <v xml:space="preserve">  </v>
      </c>
      <c r="Q16" s="98" t="str">
        <f>IF(PŘEHLED!AF16=0,"  ",PŘEHLED!AF16)</f>
        <v xml:space="preserve">  </v>
      </c>
      <c r="R16" s="96" t="str">
        <f>IF(PŘEHLED!AG16=0,"  ",PŘEHLED!AG16)</f>
        <v xml:space="preserve">  </v>
      </c>
      <c r="S16" s="99" t="str">
        <f>IF(PŘEHLED!AH16=0,"  ",IF(PŘEHLED!AH16="P","PŘÍMÝ","NEPŘÍMÝ"))</f>
        <v xml:space="preserve">  </v>
      </c>
      <c r="T16" s="95" t="str">
        <f>IF(PŘEHLED!AI16=0,"  ",PŘEHLED!AI16)</f>
        <v xml:space="preserve">  </v>
      </c>
      <c r="U16" s="100" t="str">
        <f>IF(PŘEHLED!AJ16=0,"  ",PŘEHLED!AJ16)</f>
        <v xml:space="preserve">  </v>
      </c>
      <c r="V16" s="96" t="str">
        <f>IF(PŘEHLED!AK16=0,"  ",PŘEHLED!AK16)</f>
        <v xml:space="preserve">  </v>
      </c>
      <c r="W16" s="101" t="str">
        <f>IF(PŘEHLED!AN16=0,"  ",PŘEHLED!AN16)</f>
        <v xml:space="preserve">  </v>
      </c>
      <c r="X16" s="101" t="str">
        <f>IF(PŘEHLED!AO16=0,"  ",PŘEHLED!AO16)</f>
        <v xml:space="preserve">  </v>
      </c>
      <c r="Y16" s="101" t="str">
        <f>IF(PŘEHLED!AP16=0,"  ",PŘEHLED!AP16)</f>
        <v xml:space="preserve">  </v>
      </c>
      <c r="Z16" s="95" t="str">
        <f>IF(PŘEHLED!AQ16=0,"  ",PŘEHLED!AQ16)</f>
        <v xml:space="preserve">  </v>
      </c>
      <c r="AA16" s="95" t="str">
        <f>IF(PŘEHLED!AR16=0,"  ",PŘEHLED!AR16)</f>
        <v xml:space="preserve">  </v>
      </c>
      <c r="AB16" s="96" t="str">
        <f>IF(PŘEHLED!AS16=0,"  ",PŘEHLED!AS16)</f>
        <v xml:space="preserve">  </v>
      </c>
      <c r="AC16" s="100" t="str">
        <f>IF(PŘEHLED!BA16=0,"  ",PŘEHLED!BA16)</f>
        <v xml:space="preserve">  </v>
      </c>
      <c r="AD16" s="115" t="str">
        <f>IF(PŘEHLED!BD16=0,"  ",IF(PŘEHLED!BD16="V","VODA","FREON"))</f>
        <v xml:space="preserve">  </v>
      </c>
      <c r="AE16" s="116" t="str">
        <f>IF(PŘEHLED!BE16=0,"  ",PŘEHLED!BE16)</f>
        <v xml:space="preserve">  </v>
      </c>
      <c r="AF16" s="116" t="str">
        <f>IF(PŘEHLED!BF16=0,"  ",PŘEHLED!BF16)</f>
        <v xml:space="preserve">  </v>
      </c>
      <c r="AG16" s="117" t="str">
        <f>IF(PŘEHLED!BI16=0,"  ",PŘEHLED!BI16)</f>
        <v xml:space="preserve">  </v>
      </c>
      <c r="AH16" s="117" t="str">
        <f>IF(PŘEHLED!BJ16=0,"  ",PŘEHLED!BJ16)</f>
        <v xml:space="preserve">  </v>
      </c>
      <c r="AI16" s="111" t="str">
        <f>IF(PŘEHLED!BK16=0,"  ",PŘEHLED!BK16)</f>
        <v xml:space="preserve">  </v>
      </c>
      <c r="AJ16" s="111" t="str">
        <f>IF(PŘEHLED!BL16=0,"  ",PŘEHLED!BL16)</f>
        <v xml:space="preserve">  </v>
      </c>
      <c r="AK16" s="118" t="str">
        <f>IF(PŘEHLED!BM16=0,"  ",PŘEHLED!BM16)</f>
        <v xml:space="preserve">  </v>
      </c>
      <c r="AL16" s="119" t="str">
        <f>IF(PŘEHLED!BT16=0,"  ",PŘEHLED!BT16)</f>
        <v xml:space="preserve">  </v>
      </c>
      <c r="AM16" s="120" t="str">
        <f>IF(PŘEHLED!BU16=0,"  ",PŘEHLED!BU16)</f>
        <v xml:space="preserve">  </v>
      </c>
      <c r="AN16" s="113" t="str">
        <f>IF(PŘEHLED!BV16=0,"  ",PŘEHLED!BV16)</f>
        <v xml:space="preserve">  </v>
      </c>
      <c r="AO16" s="111" t="str">
        <f>IF(PŘEHLED!BW16=0,"  ",PŘEHLED!BW16)</f>
        <v xml:space="preserve">  </v>
      </c>
      <c r="AP16" s="111" t="str">
        <f>IF(PŘEHLED!BX16=0,"  ",PŘEHLED!BX16)</f>
        <v xml:space="preserve">  </v>
      </c>
      <c r="AQ16" s="111" t="str">
        <f>IF(PŘEHLED!BY16=0,"  ",PŘEHLED!BY16)</f>
        <v xml:space="preserve">  </v>
      </c>
      <c r="AR16" s="112" t="str">
        <f>IF(PŘEHLED!BZ16=0,"  ",PŘEHLED!BZ16)</f>
        <v xml:space="preserve">  </v>
      </c>
      <c r="AS16" s="119" t="str">
        <f>IF(PŘEHLED!CA16=0,"  ",PŘEHLED!CA16)</f>
        <v xml:space="preserve">  </v>
      </c>
      <c r="AT16" s="121" t="str">
        <f>IF(PŘEHLED!CB16=0,"  ",PŘEHLED!CB16)</f>
        <v xml:space="preserve">  </v>
      </c>
      <c r="AU16" s="114" t="str">
        <f>IF(PŘEHLED!CC16=0,"  ",PŘEHLED!CC16)</f>
        <v xml:space="preserve">  </v>
      </c>
    </row>
    <row r="17" spans="1:47" ht="9" thickBot="1" x14ac:dyDescent="0.3">
      <c r="A17" s="109" t="str">
        <f>IF(PŘEHLED!A17=0,"  ",PŘEHLED!A17)</f>
        <v xml:space="preserve">  </v>
      </c>
      <c r="B17" s="153" t="str">
        <f>IF(PŘEHLED!B17=0,"  ",PŘEHLED!B17)</f>
        <v xml:space="preserve">  </v>
      </c>
      <c r="C17" s="153" t="str">
        <f>IF(PŘEHLED!C17=0,"  ",PŘEHLED!C17)</f>
        <v xml:space="preserve">  </v>
      </c>
      <c r="D17" s="141" t="str">
        <f>IF(PŘEHLED!D17=0,"  ",PŘEHLED!D17)</f>
        <v xml:space="preserve">  </v>
      </c>
      <c r="E17" s="110" t="str">
        <f>IF(PŘEHLED!P17=0,"  ",PŘEHLED!P17)</f>
        <v xml:space="preserve">  </v>
      </c>
      <c r="F17" s="111" t="str">
        <f>IF(PŘEHLED!Q17=0,"  ",PŘEHLED!Q17)</f>
        <v xml:space="preserve">  </v>
      </c>
      <c r="G17" s="111" t="str">
        <f>IF(PŘEHLED!R17=0,"  ",PŘEHLED!R17)</f>
        <v xml:space="preserve">  </v>
      </c>
      <c r="H17" s="111" t="str">
        <f>IF(PŘEHLED!S17=0,"  ",PŘEHLED!S17)</f>
        <v xml:space="preserve">  </v>
      </c>
      <c r="I17" s="112" t="str">
        <f>IF(PŘEHLED!T17=0,"  ",PŘEHLED!T17)</f>
        <v xml:space="preserve">  </v>
      </c>
      <c r="J17" s="151" t="str">
        <f>IF(PŘEHLED!U17=0,"  ",PŘEHLED!U17)</f>
        <v xml:space="preserve">  </v>
      </c>
      <c r="K17" s="113" t="str">
        <f>IF(PŘEHLED!V17=0,"  ",PŘEHLED!V17)</f>
        <v xml:space="preserve">  </v>
      </c>
      <c r="L17" s="114" t="str">
        <f>IF(PŘEHLED!W17=0,"  ",PŘEHLED!W17)</f>
        <v xml:space="preserve">  </v>
      </c>
      <c r="M17" s="95" t="str">
        <f>IF(PŘEHLED!AB17=0,"  ",PŘEHLED!AB17)</f>
        <v xml:space="preserve">  </v>
      </c>
      <c r="N17" s="96" t="str">
        <f>IF(PŘEHLED!AC17=0,"  ",PŘEHLED!AC17)</f>
        <v xml:space="preserve">  </v>
      </c>
      <c r="O17" s="96" t="str">
        <f>IF(PŘEHLED!AD17=0,"  ",PŘEHLED!AD17)</f>
        <v xml:space="preserve">  </v>
      </c>
      <c r="P17" s="97" t="str">
        <f>IF(PŘEHLED!AE17=0,"  ",IF(PŘEHLED!AE17="V","VODA",IF(PŘEHLED!AE17="P","PLYN","ELEKTRO")))</f>
        <v xml:space="preserve">  </v>
      </c>
      <c r="Q17" s="98" t="str">
        <f>IF(PŘEHLED!AF17=0,"  ",PŘEHLED!AF17)</f>
        <v xml:space="preserve">  </v>
      </c>
      <c r="R17" s="96" t="str">
        <f>IF(PŘEHLED!AG17=0,"  ",PŘEHLED!AG17)</f>
        <v xml:space="preserve">  </v>
      </c>
      <c r="S17" s="99" t="str">
        <f>IF(PŘEHLED!AH17=0,"  ",IF(PŘEHLED!AH17="P","PŘÍMÝ","NEPŘÍMÝ"))</f>
        <v xml:space="preserve">  </v>
      </c>
      <c r="T17" s="95" t="str">
        <f>IF(PŘEHLED!AI17=0,"  ",PŘEHLED!AI17)</f>
        <v xml:space="preserve">  </v>
      </c>
      <c r="U17" s="100" t="str">
        <f>IF(PŘEHLED!AJ17=0,"  ",PŘEHLED!AJ17)</f>
        <v xml:space="preserve">  </v>
      </c>
      <c r="V17" s="96" t="str">
        <f>IF(PŘEHLED!AK17=0,"  ",PŘEHLED!AK17)</f>
        <v xml:space="preserve">  </v>
      </c>
      <c r="W17" s="101" t="str">
        <f>IF(PŘEHLED!AN17=0,"  ",PŘEHLED!AN17)</f>
        <v xml:space="preserve">  </v>
      </c>
      <c r="X17" s="101" t="str">
        <f>IF(PŘEHLED!AO17=0,"  ",PŘEHLED!AO17)</f>
        <v xml:space="preserve">  </v>
      </c>
      <c r="Y17" s="101" t="str">
        <f>IF(PŘEHLED!AP17=0,"  ",PŘEHLED!AP17)</f>
        <v xml:space="preserve">  </v>
      </c>
      <c r="Z17" s="95" t="str">
        <f>IF(PŘEHLED!AQ17=0,"  ",PŘEHLED!AQ17)</f>
        <v xml:space="preserve">  </v>
      </c>
      <c r="AA17" s="95" t="str">
        <f>IF(PŘEHLED!AR17=0,"  ",PŘEHLED!AR17)</f>
        <v xml:space="preserve">  </v>
      </c>
      <c r="AB17" s="96" t="str">
        <f>IF(PŘEHLED!AS17=0,"  ",PŘEHLED!AS17)</f>
        <v xml:space="preserve">  </v>
      </c>
      <c r="AC17" s="100" t="str">
        <f>IF(PŘEHLED!BA17=0,"  ",PŘEHLED!BA17)</f>
        <v xml:space="preserve">  </v>
      </c>
      <c r="AD17" s="115" t="str">
        <f>IF(PŘEHLED!BD17=0,"  ",IF(PŘEHLED!BD17="V","VODA","FREON"))</f>
        <v xml:space="preserve">  </v>
      </c>
      <c r="AE17" s="116" t="str">
        <f>IF(PŘEHLED!BE17=0,"  ",PŘEHLED!BE17)</f>
        <v xml:space="preserve">  </v>
      </c>
      <c r="AF17" s="116" t="str">
        <f>IF(PŘEHLED!BF17=0,"  ",PŘEHLED!BF17)</f>
        <v xml:space="preserve">  </v>
      </c>
      <c r="AG17" s="117" t="str">
        <f>IF(PŘEHLED!BI17=0,"  ",PŘEHLED!BI17)</f>
        <v xml:space="preserve">  </v>
      </c>
      <c r="AH17" s="117" t="str">
        <f>IF(PŘEHLED!BJ17=0,"  ",PŘEHLED!BJ17)</f>
        <v xml:space="preserve">  </v>
      </c>
      <c r="AI17" s="111" t="str">
        <f>IF(PŘEHLED!BK17=0,"  ",PŘEHLED!BK17)</f>
        <v xml:space="preserve">  </v>
      </c>
      <c r="AJ17" s="111" t="str">
        <f>IF(PŘEHLED!BL17=0,"  ",PŘEHLED!BL17)</f>
        <v xml:space="preserve">  </v>
      </c>
      <c r="AK17" s="118" t="str">
        <f>IF(PŘEHLED!BM17=0,"  ",PŘEHLED!BM17)</f>
        <v xml:space="preserve">  </v>
      </c>
      <c r="AL17" s="119" t="str">
        <f>IF(PŘEHLED!BT17=0,"  ",PŘEHLED!BT17)</f>
        <v xml:space="preserve">  </v>
      </c>
      <c r="AM17" s="120" t="str">
        <f>IF(PŘEHLED!BU17=0,"  ",PŘEHLED!BU17)</f>
        <v xml:space="preserve">  </v>
      </c>
      <c r="AN17" s="113" t="str">
        <f>IF(PŘEHLED!BV17=0,"  ",PŘEHLED!BV17)</f>
        <v xml:space="preserve">  </v>
      </c>
      <c r="AO17" s="111" t="str">
        <f>IF(PŘEHLED!BW17=0,"  ",PŘEHLED!BW17)</f>
        <v xml:space="preserve">  </v>
      </c>
      <c r="AP17" s="111" t="str">
        <f>IF(PŘEHLED!BX17=0,"  ",PŘEHLED!BX17)</f>
        <v xml:space="preserve">  </v>
      </c>
      <c r="AQ17" s="111" t="str">
        <f>IF(PŘEHLED!BY17=0,"  ",PŘEHLED!BY17)</f>
        <v xml:space="preserve">  </v>
      </c>
      <c r="AR17" s="112" t="str">
        <f>IF(PŘEHLED!BZ17=0,"  ",PŘEHLED!BZ17)</f>
        <v xml:space="preserve">  </v>
      </c>
      <c r="AS17" s="119" t="str">
        <f>IF(PŘEHLED!CA17=0,"  ",PŘEHLED!CA17)</f>
        <v xml:space="preserve">  </v>
      </c>
      <c r="AT17" s="121" t="str">
        <f>IF(PŘEHLED!CB17=0,"  ",PŘEHLED!CB17)</f>
        <v xml:space="preserve">  </v>
      </c>
      <c r="AU17" s="114" t="str">
        <f>IF(PŘEHLED!CC17=0,"  ",PŘEHLED!CC17)</f>
        <v xml:space="preserve">  </v>
      </c>
    </row>
    <row r="18" spans="1:47" ht="24.75" customHeight="1" thickBot="1" x14ac:dyDescent="0.3">
      <c r="A18" s="178" t="str">
        <f>PŘEHLED!A18</f>
        <v>CELKEM</v>
      </c>
      <c r="B18" s="179"/>
      <c r="C18" s="179"/>
      <c r="D18" s="180"/>
      <c r="E18" s="122"/>
      <c r="F18" s="123"/>
      <c r="G18" s="123"/>
      <c r="H18" s="123"/>
      <c r="I18" s="124" t="str">
        <f>IF(PŘEHLED!T18=0,"  ",PŘEHLED!T18)</f>
        <v xml:space="preserve">  </v>
      </c>
      <c r="J18" s="125"/>
      <c r="K18" s="122"/>
      <c r="L18" s="125"/>
      <c r="M18" s="123"/>
      <c r="N18" s="123"/>
      <c r="O18" s="126" t="str">
        <f>IF(PŘEHLED!AD18=0,"  ",PŘEHLED!AD18)</f>
        <v xml:space="preserve">  </v>
      </c>
      <c r="P18" s="122"/>
      <c r="Q18" s="123"/>
      <c r="R18" s="123"/>
      <c r="S18" s="123"/>
      <c r="T18" s="123"/>
      <c r="U18" s="124" t="str">
        <f>IF(PŘEHLED!AJ18=0,"  ",PŘEHLED!AJ18)</f>
        <v xml:space="preserve">  </v>
      </c>
      <c r="V18" s="123"/>
      <c r="W18" s="124" t="str">
        <f>IF(PŘEHLED!AN18=0,"  ",PŘEHLED!AN18)</f>
        <v xml:space="preserve">  </v>
      </c>
      <c r="X18" s="127"/>
      <c r="Y18" s="123"/>
      <c r="Z18" s="123"/>
      <c r="AA18" s="123"/>
      <c r="AB18" s="123"/>
      <c r="AC18" s="124" t="str">
        <f>IF(PŘEHLED!BA18=0,"  ",PŘEHLED!BA18)</f>
        <v xml:space="preserve">  </v>
      </c>
      <c r="AD18" s="122"/>
      <c r="AE18" s="123"/>
      <c r="AF18" s="123"/>
      <c r="AG18" s="127" t="str">
        <f>IF(PŘEHLED!BI18=0,"  ",PŘEHLED!BI18)</f>
        <v xml:space="preserve">  </v>
      </c>
      <c r="AH18" s="123"/>
      <c r="AI18" s="123"/>
      <c r="AJ18" s="123"/>
      <c r="AK18" s="123"/>
      <c r="AL18" s="128" t="str">
        <f>IF(PŘEHLED!BT18=0,"  ",PŘEHLED!BT18)</f>
        <v xml:space="preserve">  </v>
      </c>
      <c r="AM18" s="129" t="str">
        <f>IF(PŘEHLED!BU18=0,"  ",PŘEHLED!BU18)</f>
        <v xml:space="preserve">  </v>
      </c>
      <c r="AN18" s="122"/>
      <c r="AO18" s="123"/>
      <c r="AP18" s="123"/>
      <c r="AQ18" s="123"/>
      <c r="AR18" s="124">
        <f>IF(PŘEHLED!BZ18=0,"  ",PŘEHLED!BZ18)</f>
        <v>0.33300000000000002</v>
      </c>
      <c r="AS18" s="125"/>
      <c r="AT18" s="122"/>
      <c r="AU18" s="125"/>
    </row>
  </sheetData>
  <mergeCells count="16">
    <mergeCell ref="A18:D18"/>
    <mergeCell ref="A4:D5"/>
    <mergeCell ref="E4:J4"/>
    <mergeCell ref="K4:L4"/>
    <mergeCell ref="AT4:AU4"/>
    <mergeCell ref="E5:J5"/>
    <mergeCell ref="K5:L5"/>
    <mergeCell ref="M5:O5"/>
    <mergeCell ref="P5:AC5"/>
    <mergeCell ref="AD5:AL5"/>
    <mergeCell ref="AN5:AS5"/>
    <mergeCell ref="AT5:AU5"/>
    <mergeCell ref="M4:O4"/>
    <mergeCell ref="P4:AC4"/>
    <mergeCell ref="AD4:AL4"/>
    <mergeCell ref="AN4:AS4"/>
  </mergeCells>
  <phoneticPr fontId="0" type="noConversion"/>
  <pageMargins left="0.31496062992125984" right="0.31496062992125984" top="0.59055118110236227" bottom="0.59055118110236227" header="0.31496062992125984" footer="0.31496062992125984"/>
  <pageSetup paperSize="8" orientation="landscape" horizontalDpi="4294967293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7"/>
  <dimension ref="A1:Z25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H22" sqref="H22"/>
    </sheetView>
  </sheetViews>
  <sheetFormatPr defaultRowHeight="11.25" x14ac:dyDescent="0.25"/>
  <cols>
    <col min="1" max="1" width="6" style="46" customWidth="1"/>
    <col min="2" max="2" width="18.140625" style="46" bestFit="1" customWidth="1"/>
    <col min="3" max="3" width="19.140625" style="46" bestFit="1" customWidth="1"/>
    <col min="4" max="4" width="11.7109375" style="46" bestFit="1" customWidth="1"/>
    <col min="5" max="6" width="5.140625" style="46" bestFit="1" customWidth="1"/>
    <col min="7" max="7" width="6.5703125" style="46" bestFit="1" customWidth="1"/>
    <col min="8" max="8" width="5.140625" style="46" bestFit="1" customWidth="1"/>
    <col min="9" max="11" width="5.140625" style="46" customWidth="1"/>
    <col min="12" max="12" width="5.140625" style="46" bestFit="1" customWidth="1"/>
    <col min="13" max="13" width="5.7109375" style="46" bestFit="1" customWidth="1"/>
    <col min="14" max="15" width="5.140625" style="46" bestFit="1" customWidth="1"/>
    <col min="16" max="17" width="5.7109375" style="46" bestFit="1" customWidth="1"/>
    <col min="18" max="18" width="5.140625" style="46" bestFit="1" customWidth="1"/>
    <col min="19" max="21" width="7.28515625" style="46" bestFit="1" customWidth="1"/>
    <col min="22" max="22" width="9" style="46" bestFit="1" customWidth="1"/>
    <col min="23" max="23" width="7.28515625" style="46" bestFit="1" customWidth="1"/>
    <col min="24" max="24" width="9" style="46" bestFit="1" customWidth="1"/>
    <col min="25" max="16384" width="9.140625" style="46"/>
  </cols>
  <sheetData>
    <row r="1" spans="1:26" ht="15" x14ac:dyDescent="0.25">
      <c r="A1" s="45" t="str">
        <f>PŘEHLED!A1</f>
        <v xml:space="preserve">PŘÍLOHA č. 1 - PŘEHLED ZAŘÍZENÍ A POTŘEB ENERGIÍ </v>
      </c>
    </row>
    <row r="2" spans="1:26" ht="12.75" x14ac:dyDescent="0.25">
      <c r="A2" s="43" t="str">
        <f>PŘEHLED!A2</f>
        <v>AKCE: Stavební úpravy objektu a přístavba výtahu polyfunkčního domu Školní 890/2, Kopřivnice</v>
      </c>
      <c r="B2" s="43"/>
    </row>
    <row r="3" spans="1:26" ht="12" thickBot="1" x14ac:dyDescent="0.3"/>
    <row r="4" spans="1:26" ht="15" customHeight="1" x14ac:dyDescent="0.25">
      <c r="A4" s="169" t="str">
        <f>PŘEHLED!A4</f>
        <v>ZAŘÍZENÍ</v>
      </c>
      <c r="B4" s="170"/>
      <c r="C4" s="170"/>
      <c r="D4" s="171"/>
      <c r="E4" s="166" t="s">
        <v>12</v>
      </c>
      <c r="F4" s="167"/>
      <c r="G4" s="167"/>
      <c r="H4" s="167"/>
      <c r="I4" s="167"/>
      <c r="J4" s="167"/>
      <c r="K4" s="167"/>
      <c r="L4" s="195"/>
      <c r="M4" s="195"/>
      <c r="N4" s="196"/>
      <c r="O4" s="167" t="s">
        <v>20</v>
      </c>
      <c r="P4" s="167"/>
      <c r="Q4" s="167"/>
      <c r="R4" s="168"/>
      <c r="S4" s="157" t="str">
        <f>PŘEHLED!CD4</f>
        <v>ELEKTRO
(souhrn)</v>
      </c>
      <c r="T4" s="170"/>
      <c r="U4" s="170"/>
      <c r="V4" s="170"/>
      <c r="W4" s="170"/>
      <c r="X4" s="171"/>
    </row>
    <row r="5" spans="1:26" ht="15" customHeight="1" x14ac:dyDescent="0.25">
      <c r="A5" s="172"/>
      <c r="B5" s="173"/>
      <c r="C5" s="173"/>
      <c r="D5" s="174"/>
      <c r="E5" s="176" t="s">
        <v>11</v>
      </c>
      <c r="F5" s="176"/>
      <c r="G5" s="176"/>
      <c r="H5" s="177"/>
      <c r="I5" s="175" t="s">
        <v>82</v>
      </c>
      <c r="J5" s="176"/>
      <c r="K5" s="177"/>
      <c r="L5" s="175" t="s">
        <v>21</v>
      </c>
      <c r="M5" s="176"/>
      <c r="N5" s="177"/>
      <c r="O5" s="176" t="s">
        <v>11</v>
      </c>
      <c r="P5" s="176"/>
      <c r="Q5" s="176"/>
      <c r="R5" s="177"/>
      <c r="S5" s="172"/>
      <c r="T5" s="173"/>
      <c r="U5" s="173"/>
      <c r="V5" s="173"/>
      <c r="W5" s="173"/>
      <c r="X5" s="174"/>
    </row>
    <row r="6" spans="1:26" s="47" customFormat="1" ht="79.5" customHeight="1" thickBot="1" x14ac:dyDescent="0.3">
      <c r="A6" s="77" t="str">
        <f>PŘEHLED!A6</f>
        <v xml:space="preserve">Označení </v>
      </c>
      <c r="B6" s="76" t="str">
        <f>PŘEHLED!B6</f>
        <v>Obsluhovaný prostor</v>
      </c>
      <c r="C6" s="76" t="str">
        <f>PŘEHLED!C6</f>
        <v xml:space="preserve">Typ </v>
      </c>
      <c r="D6" s="78" t="str">
        <f>PŘEHLED!D6</f>
        <v>Umístění (místnost)</v>
      </c>
      <c r="E6" s="76" t="str">
        <f>PŘEHLED!R6</f>
        <v>Otáčky (ot./min.)</v>
      </c>
      <c r="F6" s="76" t="str">
        <f>PŘEHLED!S6</f>
        <v>Napětí (V)</v>
      </c>
      <c r="G6" s="76" t="str">
        <f>PŘEHLED!T6</f>
        <v>Příkon (kW)</v>
      </c>
      <c r="H6" s="78" t="str">
        <f>PŘEHLED!U6</f>
        <v>Proud (A)</v>
      </c>
      <c r="I6" s="77" t="str">
        <f>PŘEHLED!Y6</f>
        <v>Napětí (V)</v>
      </c>
      <c r="J6" s="76" t="str">
        <f>PŘEHLED!Z6</f>
        <v>Příkon (kW)</v>
      </c>
      <c r="K6" s="78" t="str">
        <f>PŘEHLED!AA6</f>
        <v>Proud (A)</v>
      </c>
      <c r="L6" s="77" t="str">
        <f>PŘEHLED!AI6</f>
        <v>Napětí (V)</v>
      </c>
      <c r="M6" s="76" t="str">
        <f>PŘEHLED!AJ6</f>
        <v>Příkon (kW)</v>
      </c>
      <c r="N6" s="78" t="str">
        <f>PŘEHLED!AK6</f>
        <v>Proud (A)</v>
      </c>
      <c r="O6" s="79" t="str">
        <f>PŘEHLED!BX6</f>
        <v>Otáčky (ot./min.)</v>
      </c>
      <c r="P6" s="76" t="str">
        <f>PŘEHLED!BY6</f>
        <v>Napětí (V)</v>
      </c>
      <c r="Q6" s="76" t="str">
        <f>PŘEHLED!BZ6</f>
        <v>Příkon (kW)</v>
      </c>
      <c r="R6" s="78" t="str">
        <f>PŘEHLED!CA6</f>
        <v>Proud (A)</v>
      </c>
      <c r="S6" s="79" t="str">
        <f>PŘEHLED!CD6</f>
        <v>Potřeba el. energie na větrání (kW)</v>
      </c>
      <c r="T6" s="76" t="str">
        <f>PŘEHLED!CE6</f>
        <v>Potřeba el. energie na vytápění (kW)</v>
      </c>
      <c r="U6" s="76" t="str">
        <f>PŘEHLED!CF6</f>
        <v>Celková potřeba el. energie (kW)</v>
      </c>
      <c r="V6" s="76" t="str">
        <f>PŘEHLED!CG6</f>
        <v>Roční spotřeba el. energie na větrání (MWh/rok)</v>
      </c>
      <c r="W6" s="76" t="str">
        <f>PŘEHLED!CH6</f>
        <v>Roční spotřeba el. energie na vytápění (MWh/rok)</v>
      </c>
      <c r="X6" s="78" t="str">
        <f>PŘEHLED!CI6</f>
        <v>Celková roční spotřeba el. energie (MWh/rok)</v>
      </c>
    </row>
    <row r="7" spans="1:26" x14ac:dyDescent="0.25">
      <c r="A7" s="74" t="str">
        <f>IF(PŘEHLED!A7=0,"  ",PŘEHLED!A7)</f>
        <v>OV-1</v>
      </c>
      <c r="B7" s="2" t="str">
        <f>IF(PŘEHLED!B7=0,"  ",PŘEHLED!B7)</f>
        <v>Soc. zařízení v suterénu</v>
      </c>
      <c r="C7" s="2" t="str">
        <f>IF(PŘEHLED!C7=0,"  ",PŘEHLED!C7)</f>
        <v xml:space="preserve">TD 500/150-160 SILENT T </v>
      </c>
      <c r="D7" s="142" t="str">
        <f>IF(PŘEHLED!D7=0,"  ",PŘEHLED!D7)</f>
        <v>Techn. místnost</v>
      </c>
      <c r="E7" s="70" t="str">
        <f>IF(PŘEHLED!R7=0,"  ",PŘEHLED!R7)</f>
        <v xml:space="preserve">  </v>
      </c>
      <c r="F7" s="71" t="str">
        <f>IF(PŘEHLED!S7=0,"  ",PŘEHLED!S7)</f>
        <v xml:space="preserve">  </v>
      </c>
      <c r="G7" s="73" t="str">
        <f>IF(PŘEHLED!T7=0,"  ",PŘEHLED!T7)</f>
        <v xml:space="preserve">  </v>
      </c>
      <c r="H7" s="146" t="str">
        <f>IF(PŘEHLED!U7=0,"  ",PŘEHLED!U7)</f>
        <v xml:space="preserve">  </v>
      </c>
      <c r="I7" s="70" t="str">
        <f>IF(PŘEHLED!Y7=0,"  ",PŘEHLED!Y7)</f>
        <v xml:space="preserve">  </v>
      </c>
      <c r="J7" s="73" t="str">
        <f>IF(PŘEHLED!Z7=0,"  ",PŘEHLED!Z7)</f>
        <v xml:space="preserve">  </v>
      </c>
      <c r="K7" s="146" t="str">
        <f>IF(PŘEHLED!AA7=0,"  ",PŘEHLED!AA7)</f>
        <v xml:space="preserve">  </v>
      </c>
      <c r="L7" s="70" t="str">
        <f>IF(PŘEHLED!AI7=0,"  ",PŘEHLED!AI7)</f>
        <v xml:space="preserve">  </v>
      </c>
      <c r="M7" s="73" t="str">
        <f>IF(PŘEHLED!AJ7=0,"  ",PŘEHLED!AJ7)</f>
        <v xml:space="preserve">  </v>
      </c>
      <c r="N7" s="146" t="str">
        <f>IF(PŘEHLED!AK7=0,"  ",PŘEHLED!AK7)</f>
        <v xml:space="preserve">  </v>
      </c>
      <c r="O7" s="70">
        <f>IF(PŘEHLED!BX7=0,"  ",PŘEHLED!BX7)</f>
        <v>2480</v>
      </c>
      <c r="P7" s="71">
        <f>IF(PŘEHLED!BY7=0,"  ",PŘEHLED!BY7)</f>
        <v>230</v>
      </c>
      <c r="Q7" s="73">
        <f>IF(PŘEHLED!BZ7=0,"  ",PŘEHLED!BZ7)</f>
        <v>5.8999999999999997E-2</v>
      </c>
      <c r="R7" s="146">
        <f>IF(PŘEHLED!CA7=0,"  ",PŘEHLED!CA7)</f>
        <v>0.26</v>
      </c>
      <c r="S7" s="64">
        <f>PŘEHLED!CD7</f>
        <v>5.8999999999999997E-2</v>
      </c>
      <c r="T7" s="65" t="str">
        <f>PŘEHLED!CE7</f>
        <v xml:space="preserve">  </v>
      </c>
      <c r="U7" s="65">
        <f>PŘEHLED!CF7</f>
        <v>5.8999999999999997E-2</v>
      </c>
      <c r="V7" s="69">
        <f>PŘEHLED!CG7</f>
        <v>5.8999999999999997E-2</v>
      </c>
      <c r="W7" s="69" t="str">
        <f>PŘEHLED!CH7</f>
        <v xml:space="preserve">  </v>
      </c>
      <c r="X7" s="144">
        <f>PŘEHLED!CI7</f>
        <v>5.8999999999999997E-2</v>
      </c>
    </row>
    <row r="8" spans="1:26" x14ac:dyDescent="0.25">
      <c r="A8" s="75" t="str">
        <f>IF(PŘEHLED!A8=0,"  ",PŘEHLED!A8)</f>
        <v>OV-2</v>
      </c>
      <c r="B8" s="20" t="str">
        <f>IF(PŘEHLED!B8=0,"  ",PŘEHLED!B8)</f>
        <v>Soc. zařízení v suterénu</v>
      </c>
      <c r="C8" s="20" t="str">
        <f>IF(PŘEHLED!C8=0,"  ",PŘEHLED!C8)</f>
        <v xml:space="preserve">SILENT 200 CRZ </v>
      </c>
      <c r="D8" s="143" t="str">
        <f>IF(PŘEHLED!D8=0,"  ",PŘEHLED!D8)</f>
        <v>WC</v>
      </c>
      <c r="E8" s="60" t="str">
        <f>IF(PŘEHLED!R8=0,"  ",PŘEHLED!R8)</f>
        <v xml:space="preserve">  </v>
      </c>
      <c r="F8" s="61" t="str">
        <f>IF(PŘEHLED!S8=0,"  ",PŘEHLED!S8)</f>
        <v xml:space="preserve">  </v>
      </c>
      <c r="G8" s="63" t="str">
        <f>IF(PŘEHLED!T8=0,"  ",PŘEHLED!T8)</f>
        <v xml:space="preserve">  </v>
      </c>
      <c r="H8" s="147" t="str">
        <f>IF(PŘEHLED!U8=0,"  ",PŘEHLED!U8)</f>
        <v xml:space="preserve">  </v>
      </c>
      <c r="I8" s="60" t="str">
        <f>IF(PŘEHLED!Y8=0,"  ",PŘEHLED!Y8)</f>
        <v xml:space="preserve">  </v>
      </c>
      <c r="J8" s="63" t="str">
        <f>IF(PŘEHLED!Z8=0,"  ",PŘEHLED!Z8)</f>
        <v xml:space="preserve">  </v>
      </c>
      <c r="K8" s="147" t="str">
        <f>IF(PŘEHLED!AA8=0,"  ",PŘEHLED!AA8)</f>
        <v xml:space="preserve">  </v>
      </c>
      <c r="L8" s="60" t="str">
        <f>IF(PŘEHLED!AI8=0,"  ",PŘEHLED!AI8)</f>
        <v xml:space="preserve">  </v>
      </c>
      <c r="M8" s="63" t="str">
        <f>IF(PŘEHLED!AJ8=0,"  ",PŘEHLED!AJ8)</f>
        <v xml:space="preserve">  </v>
      </c>
      <c r="N8" s="147" t="str">
        <f>IF(PŘEHLED!AK8=0,"  ",PŘEHLED!AK8)</f>
        <v xml:space="preserve">  </v>
      </c>
      <c r="O8" s="60">
        <f>IF(PŘEHLED!BX8=0,"  ",PŘEHLED!BX8)</f>
        <v>2350</v>
      </c>
      <c r="P8" s="61">
        <f>IF(PŘEHLED!BY8=0,"  ",PŘEHLED!BY8)</f>
        <v>230</v>
      </c>
      <c r="Q8" s="63">
        <f>IF(PŘEHLED!BZ8=0,"  ",PŘEHLED!BZ8)</f>
        <v>1.6E-2</v>
      </c>
      <c r="R8" s="147" t="str">
        <f>IF(PŘEHLED!CA8=0,"  ",PŘEHLED!CA8)</f>
        <v xml:space="preserve">  </v>
      </c>
      <c r="S8" s="64">
        <f>PŘEHLED!CD8</f>
        <v>1.6E-2</v>
      </c>
      <c r="T8" s="65" t="str">
        <f>PŘEHLED!CE8</f>
        <v xml:space="preserve">  </v>
      </c>
      <c r="U8" s="65">
        <f>PŘEHLED!CF8</f>
        <v>1.6E-2</v>
      </c>
      <c r="V8" s="69">
        <f>PŘEHLED!CG8</f>
        <v>8.0000000000000002E-3</v>
      </c>
      <c r="W8" s="69" t="str">
        <f>PŘEHLED!CH8</f>
        <v xml:space="preserve">  </v>
      </c>
      <c r="X8" s="144">
        <f>PŘEHLED!CI8</f>
        <v>8.0000000000000002E-3</v>
      </c>
    </row>
    <row r="9" spans="1:26" x14ac:dyDescent="0.25">
      <c r="A9" s="75" t="str">
        <f>IF(PŘEHLED!A9=0,"  ",PŘEHLED!A9)</f>
        <v>OV-3</v>
      </c>
      <c r="B9" s="20" t="str">
        <f>IF(PŘEHLED!B9=0,"  ",PŘEHLED!B9)</f>
        <v>Soc. zařízení v 1. NP</v>
      </c>
      <c r="C9" s="20" t="str">
        <f>IF(PŘEHLED!C9=0,"  ",PŘEHLED!C9)</f>
        <v xml:space="preserve">TD 500/150-160 SILENT T </v>
      </c>
      <c r="D9" s="143" t="str">
        <f>IF(PŘEHLED!D9=0,"  ",PŘEHLED!D9)</f>
        <v>WC</v>
      </c>
      <c r="E9" s="60" t="str">
        <f>IF(PŘEHLED!R9=0,"  ",PŘEHLED!R9)</f>
        <v xml:space="preserve">  </v>
      </c>
      <c r="F9" s="61" t="str">
        <f>IF(PŘEHLED!S9=0,"  ",PŘEHLED!S9)</f>
        <v xml:space="preserve">  </v>
      </c>
      <c r="G9" s="63" t="str">
        <f>IF(PŘEHLED!T9=0,"  ",PŘEHLED!T9)</f>
        <v xml:space="preserve">  </v>
      </c>
      <c r="H9" s="147" t="str">
        <f>IF(PŘEHLED!U9=0,"  ",PŘEHLED!U9)</f>
        <v xml:space="preserve">  </v>
      </c>
      <c r="I9" s="60" t="str">
        <f>IF(PŘEHLED!Y9=0,"  ",PŘEHLED!Y9)</f>
        <v xml:space="preserve">  </v>
      </c>
      <c r="J9" s="63" t="str">
        <f>IF(PŘEHLED!Z9=0,"  ",PŘEHLED!Z9)</f>
        <v xml:space="preserve">  </v>
      </c>
      <c r="K9" s="147" t="str">
        <f>IF(PŘEHLED!AA9=0,"  ",PŘEHLED!AA9)</f>
        <v xml:space="preserve">  </v>
      </c>
      <c r="L9" s="60" t="str">
        <f>IF(PŘEHLED!AI9=0,"  ",PŘEHLED!AI9)</f>
        <v xml:space="preserve">  </v>
      </c>
      <c r="M9" s="63" t="str">
        <f>IF(PŘEHLED!AJ9=0,"  ",PŘEHLED!AJ9)</f>
        <v xml:space="preserve">  </v>
      </c>
      <c r="N9" s="147" t="str">
        <f>IF(PŘEHLED!AK9=0,"  ",PŘEHLED!AK9)</f>
        <v xml:space="preserve">  </v>
      </c>
      <c r="O9" s="60">
        <f>IF(PŘEHLED!BX9=0,"  ",PŘEHLED!BX9)</f>
        <v>2480</v>
      </c>
      <c r="P9" s="61">
        <f>IF(PŘEHLED!BY9=0,"  ",PŘEHLED!BY9)</f>
        <v>230</v>
      </c>
      <c r="Q9" s="63">
        <f>IF(PŘEHLED!BZ9=0,"  ",PŘEHLED!BZ9)</f>
        <v>5.8999999999999997E-2</v>
      </c>
      <c r="R9" s="147">
        <f>IF(PŘEHLED!CA9=0,"  ",PŘEHLED!CA9)</f>
        <v>0.26</v>
      </c>
      <c r="S9" s="64">
        <f>PŘEHLED!CD9</f>
        <v>5.8999999999999997E-2</v>
      </c>
      <c r="T9" s="65" t="str">
        <f>PŘEHLED!CE9</f>
        <v xml:space="preserve">  </v>
      </c>
      <c r="U9" s="65">
        <f>PŘEHLED!CF9</f>
        <v>5.8999999999999997E-2</v>
      </c>
      <c r="V9" s="69">
        <f>PŘEHLED!CG9</f>
        <v>5.8999999999999997E-2</v>
      </c>
      <c r="W9" s="69" t="str">
        <f>PŘEHLED!CH9</f>
        <v xml:space="preserve">  </v>
      </c>
      <c r="X9" s="144">
        <f>PŘEHLED!CI9</f>
        <v>5.8999999999999997E-2</v>
      </c>
    </row>
    <row r="10" spans="1:26" x14ac:dyDescent="0.25">
      <c r="A10" s="75" t="str">
        <f>IF(PŘEHLED!A10=0,"  ",PŘEHLED!A10)</f>
        <v>OV-4</v>
      </c>
      <c r="B10" s="20" t="str">
        <f>IF(PŘEHLED!B10=0,"  ",PŘEHLED!B10)</f>
        <v>Soc. zařízení v 1. NP</v>
      </c>
      <c r="C10" s="20" t="str">
        <f>IF(PŘEHLED!C10=0,"  ",PŘEHLED!C10)</f>
        <v xml:space="preserve">TD 500/150-160 SILENT T </v>
      </c>
      <c r="D10" s="143" t="str">
        <f>IF(PŘEHLED!D10=0,"  ",PŘEHLED!D10)</f>
        <v>Sklad</v>
      </c>
      <c r="E10" s="60" t="str">
        <f>IF(PŘEHLED!R10=0,"  ",PŘEHLED!R10)</f>
        <v xml:space="preserve">  </v>
      </c>
      <c r="F10" s="61" t="str">
        <f>IF(PŘEHLED!S10=0,"  ",PŘEHLED!S10)</f>
        <v xml:space="preserve">  </v>
      </c>
      <c r="G10" s="63" t="str">
        <f>IF(PŘEHLED!T10=0,"  ",PŘEHLED!T10)</f>
        <v xml:space="preserve">  </v>
      </c>
      <c r="H10" s="147" t="str">
        <f>IF(PŘEHLED!U10=0,"  ",PŘEHLED!U10)</f>
        <v xml:space="preserve">  </v>
      </c>
      <c r="I10" s="60" t="str">
        <f>IF(PŘEHLED!Y10=0,"  ",PŘEHLED!Y10)</f>
        <v xml:space="preserve">  </v>
      </c>
      <c r="J10" s="63" t="str">
        <f>IF(PŘEHLED!Z10=0,"  ",PŘEHLED!Z10)</f>
        <v xml:space="preserve">  </v>
      </c>
      <c r="K10" s="147" t="str">
        <f>IF(PŘEHLED!AA10=0,"  ",PŘEHLED!AA10)</f>
        <v xml:space="preserve">  </v>
      </c>
      <c r="L10" s="60" t="str">
        <f>IF(PŘEHLED!AI10=0,"  ",PŘEHLED!AI10)</f>
        <v xml:space="preserve">  </v>
      </c>
      <c r="M10" s="63" t="str">
        <f>IF(PŘEHLED!AJ10=0,"  ",PŘEHLED!AJ10)</f>
        <v xml:space="preserve">  </v>
      </c>
      <c r="N10" s="147" t="str">
        <f>IF(PŘEHLED!AK10=0,"  ",PŘEHLED!AK10)</f>
        <v xml:space="preserve">  </v>
      </c>
      <c r="O10" s="60">
        <f>IF(PŘEHLED!BX10=0,"  ",PŘEHLED!BX10)</f>
        <v>2480</v>
      </c>
      <c r="P10" s="61">
        <f>IF(PŘEHLED!BY10=0,"  ",PŘEHLED!BY10)</f>
        <v>230</v>
      </c>
      <c r="Q10" s="63">
        <f>IF(PŘEHLED!BZ10=0,"  ",PŘEHLED!BZ10)</f>
        <v>5.8999999999999997E-2</v>
      </c>
      <c r="R10" s="147">
        <f>IF(PŘEHLED!CA10=0,"  ",PŘEHLED!CA10)</f>
        <v>0.26</v>
      </c>
      <c r="S10" s="64">
        <f>PŘEHLED!CD10</f>
        <v>5.8999999999999997E-2</v>
      </c>
      <c r="T10" s="65" t="str">
        <f>PŘEHLED!CE10</f>
        <v xml:space="preserve">  </v>
      </c>
      <c r="U10" s="65">
        <f>PŘEHLED!CF10</f>
        <v>5.8999999999999997E-2</v>
      </c>
      <c r="V10" s="69">
        <f>PŘEHLED!CG10</f>
        <v>5.8999999999999997E-2</v>
      </c>
      <c r="W10" s="69" t="str">
        <f>PŘEHLED!CH10</f>
        <v xml:space="preserve">  </v>
      </c>
      <c r="X10" s="144">
        <f>PŘEHLED!CI10</f>
        <v>5.8999999999999997E-2</v>
      </c>
    </row>
    <row r="11" spans="1:26" x14ac:dyDescent="0.25">
      <c r="A11" s="75" t="str">
        <f>IF(PŘEHLED!A11=0,"  ",PŘEHLED!A11)</f>
        <v>OV-5</v>
      </c>
      <c r="B11" s="20" t="str">
        <f>IF(PŘEHLED!B11=0,"  ",PŘEHLED!B11)</f>
        <v>Soc. zařízení v 2. NP</v>
      </c>
      <c r="C11" s="20" t="str">
        <f>IF(PŘEHLED!C11=0,"  ",PŘEHLED!C11)</f>
        <v>TD 350/125 SILENT T</v>
      </c>
      <c r="D11" s="143" t="str">
        <f>IF(PŘEHLED!D11=0,"  ",PŘEHLED!D11)</f>
        <v>Holičství</v>
      </c>
      <c r="E11" s="60" t="str">
        <f>IF(PŘEHLED!R11=0,"  ",PŘEHLED!R11)</f>
        <v xml:space="preserve">  </v>
      </c>
      <c r="F11" s="61" t="str">
        <f>IF(PŘEHLED!S11=0,"  ",PŘEHLED!S11)</f>
        <v xml:space="preserve">  </v>
      </c>
      <c r="G11" s="63" t="str">
        <f>IF(PŘEHLED!T11=0,"  ",PŘEHLED!T11)</f>
        <v xml:space="preserve">  </v>
      </c>
      <c r="H11" s="147" t="str">
        <f>IF(PŘEHLED!U11=0,"  ",PŘEHLED!U11)</f>
        <v xml:space="preserve">  </v>
      </c>
      <c r="I11" s="60" t="str">
        <f>IF(PŘEHLED!Y11=0,"  ",PŘEHLED!Y11)</f>
        <v xml:space="preserve">  </v>
      </c>
      <c r="J11" s="63" t="str">
        <f>IF(PŘEHLED!Z11=0,"  ",PŘEHLED!Z11)</f>
        <v xml:space="preserve">  </v>
      </c>
      <c r="K11" s="147" t="str">
        <f>IF(PŘEHLED!AA11=0,"  ",PŘEHLED!AA11)</f>
        <v xml:space="preserve">  </v>
      </c>
      <c r="L11" s="60" t="str">
        <f>IF(PŘEHLED!AI11=0,"  ",PŘEHLED!AI11)</f>
        <v xml:space="preserve">  </v>
      </c>
      <c r="M11" s="63" t="str">
        <f>IF(PŘEHLED!AJ11=0,"  ",PŘEHLED!AJ11)</f>
        <v xml:space="preserve">  </v>
      </c>
      <c r="N11" s="147" t="str">
        <f>IF(PŘEHLED!AK11=0,"  ",PŘEHLED!AK11)</f>
        <v xml:space="preserve">  </v>
      </c>
      <c r="O11" s="60">
        <f>IF(PŘEHLED!BX11=0,"  ",PŘEHLED!BX11)</f>
        <v>2100</v>
      </c>
      <c r="P11" s="61">
        <f>IF(PŘEHLED!BY11=0,"  ",PŘEHLED!BY11)</f>
        <v>230</v>
      </c>
      <c r="Q11" s="63">
        <f>IF(PŘEHLED!BZ11=0,"  ",PŘEHLED!BZ11)</f>
        <v>2.7E-2</v>
      </c>
      <c r="R11" s="147">
        <f>IF(PŘEHLED!CA11=0,"  ",PŘEHLED!CA11)</f>
        <v>0.12</v>
      </c>
      <c r="S11" s="64">
        <f>PŘEHLED!CD11</f>
        <v>2.7E-2</v>
      </c>
      <c r="T11" s="65" t="str">
        <f>PŘEHLED!CE11</f>
        <v xml:space="preserve">  </v>
      </c>
      <c r="U11" s="65">
        <f>PŘEHLED!CF11</f>
        <v>2.7E-2</v>
      </c>
      <c r="V11" s="69">
        <f>PŘEHLED!CG11</f>
        <v>2.7E-2</v>
      </c>
      <c r="W11" s="69" t="str">
        <f>PŘEHLED!CH11</f>
        <v xml:space="preserve">  </v>
      </c>
      <c r="X11" s="144">
        <f>PŘEHLED!CI11</f>
        <v>2.7E-2</v>
      </c>
      <c r="Z11" s="154"/>
    </row>
    <row r="12" spans="1:26" x14ac:dyDescent="0.25">
      <c r="A12" s="75" t="str">
        <f>IF(PŘEHLED!A12=0,"  ",PŘEHLED!A12)</f>
        <v>OV-6</v>
      </c>
      <c r="B12" s="20" t="str">
        <f>IF(PŘEHLED!B12=0,"  ",PŘEHLED!B12)</f>
        <v>Soc. zařízení v 2. NP</v>
      </c>
      <c r="C12" s="20" t="str">
        <f>IF(PŘEHLED!C12=0,"  ",PŘEHLED!C12)</f>
        <v>TD 350/125 SILENT T</v>
      </c>
      <c r="D12" s="143" t="str">
        <f>IF(PŘEHLED!D12=0,"  ",PŘEHLED!D12)</f>
        <v>Kadeřnictví</v>
      </c>
      <c r="E12" s="60" t="str">
        <f>IF(PŘEHLED!R12=0,"  ",PŘEHLED!R12)</f>
        <v xml:space="preserve">  </v>
      </c>
      <c r="F12" s="61" t="str">
        <f>IF(PŘEHLED!S12=0,"  ",PŘEHLED!S12)</f>
        <v xml:space="preserve">  </v>
      </c>
      <c r="G12" s="63" t="str">
        <f>IF(PŘEHLED!T12=0,"  ",PŘEHLED!T12)</f>
        <v xml:space="preserve">  </v>
      </c>
      <c r="H12" s="147" t="str">
        <f>IF(PŘEHLED!U12=0,"  ",PŘEHLED!U12)</f>
        <v xml:space="preserve">  </v>
      </c>
      <c r="I12" s="60" t="str">
        <f>IF(PŘEHLED!Y12=0,"  ",PŘEHLED!Y12)</f>
        <v xml:space="preserve">  </v>
      </c>
      <c r="J12" s="63" t="str">
        <f>IF(PŘEHLED!Z12=0,"  ",PŘEHLED!Z12)</f>
        <v xml:space="preserve">  </v>
      </c>
      <c r="K12" s="147" t="str">
        <f>IF(PŘEHLED!AA12=0,"  ",PŘEHLED!AA12)</f>
        <v xml:space="preserve">  </v>
      </c>
      <c r="L12" s="60" t="str">
        <f>IF(PŘEHLED!AI12=0,"  ",PŘEHLED!AI12)</f>
        <v xml:space="preserve">  </v>
      </c>
      <c r="M12" s="63" t="str">
        <f>IF(PŘEHLED!AJ12=0,"  ",PŘEHLED!AJ12)</f>
        <v xml:space="preserve">  </v>
      </c>
      <c r="N12" s="147" t="str">
        <f>IF(PŘEHLED!AK12=0,"  ",PŘEHLED!AK12)</f>
        <v xml:space="preserve">  </v>
      </c>
      <c r="O12" s="60">
        <f>IF(PŘEHLED!BX12=0,"  ",PŘEHLED!BX12)</f>
        <v>2100</v>
      </c>
      <c r="P12" s="61">
        <f>IF(PŘEHLED!BY12=0,"  ",PŘEHLED!BY12)</f>
        <v>230</v>
      </c>
      <c r="Q12" s="63">
        <f>IF(PŘEHLED!BZ12=0,"  ",PŘEHLED!BZ12)</f>
        <v>2.7E-2</v>
      </c>
      <c r="R12" s="147">
        <f>IF(PŘEHLED!CA12=0,"  ",PŘEHLED!CA12)</f>
        <v>0.12</v>
      </c>
      <c r="S12" s="64">
        <f>PŘEHLED!CD12</f>
        <v>2.7E-2</v>
      </c>
      <c r="T12" s="65" t="str">
        <f>PŘEHLED!CE12</f>
        <v xml:space="preserve">  </v>
      </c>
      <c r="U12" s="65">
        <f>PŘEHLED!CF12</f>
        <v>2.7E-2</v>
      </c>
      <c r="V12" s="69">
        <f>PŘEHLED!CG12</f>
        <v>2.7E-2</v>
      </c>
      <c r="W12" s="69" t="str">
        <f>PŘEHLED!CH12</f>
        <v xml:space="preserve">  </v>
      </c>
      <c r="X12" s="144">
        <f>PŘEHLED!CI12</f>
        <v>2.7E-2</v>
      </c>
    </row>
    <row r="13" spans="1:26" x14ac:dyDescent="0.25">
      <c r="A13" s="75" t="str">
        <f>IF(PŘEHLED!A13=0,"  ",PŘEHLED!A13)</f>
        <v>OV-7</v>
      </c>
      <c r="B13" s="20" t="str">
        <f>IF(PŘEHLED!B13=0,"  ",PŘEHLED!B13)</f>
        <v>Soc. zařízení v 2. NP</v>
      </c>
      <c r="C13" s="20" t="str">
        <f>IF(PŘEHLED!C13=0,"  ",PŘEHLED!C13)</f>
        <v xml:space="preserve">TD 500/150-160 SILENT T </v>
      </c>
      <c r="D13" s="143" t="str">
        <f>IF(PŘEHLED!D13=0,"  ",PŘEHLED!D13)</f>
        <v>WC</v>
      </c>
      <c r="E13" s="60" t="str">
        <f>IF(PŘEHLED!R13=0,"  ",PŘEHLED!R13)</f>
        <v xml:space="preserve">  </v>
      </c>
      <c r="F13" s="61" t="str">
        <f>IF(PŘEHLED!S13=0,"  ",PŘEHLED!S13)</f>
        <v xml:space="preserve">  </v>
      </c>
      <c r="G13" s="63" t="str">
        <f>IF(PŘEHLED!T13=0,"  ",PŘEHLED!T13)</f>
        <v xml:space="preserve">  </v>
      </c>
      <c r="H13" s="147" t="str">
        <f>IF(PŘEHLED!U13=0,"  ",PŘEHLED!U13)</f>
        <v xml:space="preserve">  </v>
      </c>
      <c r="I13" s="60" t="str">
        <f>IF(PŘEHLED!Y13=0,"  ",PŘEHLED!Y13)</f>
        <v xml:space="preserve">  </v>
      </c>
      <c r="J13" s="63" t="str">
        <f>IF(PŘEHLED!Z13=0,"  ",PŘEHLED!Z13)</f>
        <v xml:space="preserve">  </v>
      </c>
      <c r="K13" s="147" t="str">
        <f>IF(PŘEHLED!AA13=0,"  ",PŘEHLED!AA13)</f>
        <v xml:space="preserve">  </v>
      </c>
      <c r="L13" s="60" t="str">
        <f>IF(PŘEHLED!AI13=0,"  ",PŘEHLED!AI13)</f>
        <v xml:space="preserve">  </v>
      </c>
      <c r="M13" s="63" t="str">
        <f>IF(PŘEHLED!AJ13=0,"  ",PŘEHLED!AJ13)</f>
        <v xml:space="preserve">  </v>
      </c>
      <c r="N13" s="147" t="str">
        <f>IF(PŘEHLED!AK13=0,"  ",PŘEHLED!AK13)</f>
        <v xml:space="preserve">  </v>
      </c>
      <c r="O13" s="60">
        <f>IF(PŘEHLED!BX13=0,"  ",PŘEHLED!BX13)</f>
        <v>2480</v>
      </c>
      <c r="P13" s="61">
        <f>IF(PŘEHLED!BY13=0,"  ",PŘEHLED!BY13)</f>
        <v>230</v>
      </c>
      <c r="Q13" s="63">
        <f>IF(PŘEHLED!BZ13=0,"  ",PŘEHLED!BZ13)</f>
        <v>5.8999999999999997E-2</v>
      </c>
      <c r="R13" s="147">
        <f>IF(PŘEHLED!CA13=0,"  ",PŘEHLED!CA13)</f>
        <v>0.26</v>
      </c>
      <c r="S13" s="64">
        <f>PŘEHLED!CD13</f>
        <v>5.8999999999999997E-2</v>
      </c>
      <c r="T13" s="65" t="str">
        <f>PŘEHLED!CE13</f>
        <v xml:space="preserve">  </v>
      </c>
      <c r="U13" s="65">
        <f>PŘEHLED!CF13</f>
        <v>5.8999999999999997E-2</v>
      </c>
      <c r="V13" s="69">
        <f>PŘEHLED!CG13</f>
        <v>5.8999999999999997E-2</v>
      </c>
      <c r="W13" s="69" t="str">
        <f>PŘEHLED!CH13</f>
        <v xml:space="preserve">  </v>
      </c>
      <c r="X13" s="144">
        <f>PŘEHLED!CI13</f>
        <v>5.8999999999999997E-2</v>
      </c>
    </row>
    <row r="14" spans="1:26" x14ac:dyDescent="0.25">
      <c r="A14" s="75" t="str">
        <f>IF(PŘEHLED!A14=0,"  ",PŘEHLED!A14)</f>
        <v>OV-8</v>
      </c>
      <c r="B14" s="20" t="str">
        <f>IF(PŘEHLED!B14=0,"  ",PŘEHLED!B14)</f>
        <v>Soc. zařízení v 1. NP</v>
      </c>
      <c r="C14" s="20" t="str">
        <f>IF(PŘEHLED!C14=0,"  ",PŘEHLED!C14)</f>
        <v>TD 350/125 SILENT T</v>
      </c>
      <c r="D14" s="143" t="str">
        <f>IF(PŘEHLED!D14=0,"  ",PŘEHLED!D14)</f>
        <v>WC</v>
      </c>
      <c r="E14" s="60" t="str">
        <f>IF(PŘEHLED!R14=0,"  ",PŘEHLED!R14)</f>
        <v xml:space="preserve">  </v>
      </c>
      <c r="F14" s="61" t="str">
        <f>IF(PŘEHLED!S14=0,"  ",PŘEHLED!S14)</f>
        <v xml:space="preserve">  </v>
      </c>
      <c r="G14" s="63" t="str">
        <f>IF(PŘEHLED!T14=0,"  ",PŘEHLED!T14)</f>
        <v xml:space="preserve">  </v>
      </c>
      <c r="H14" s="147" t="str">
        <f>IF(PŘEHLED!U14=0,"  ",PŘEHLED!U14)</f>
        <v xml:space="preserve">  </v>
      </c>
      <c r="I14" s="60" t="str">
        <f>IF(PŘEHLED!Y14=0,"  ",PŘEHLED!Y14)</f>
        <v xml:space="preserve">  </v>
      </c>
      <c r="J14" s="63" t="str">
        <f>IF(PŘEHLED!Z14=0,"  ",PŘEHLED!Z14)</f>
        <v xml:space="preserve">  </v>
      </c>
      <c r="K14" s="147" t="str">
        <f>IF(PŘEHLED!AA14=0,"  ",PŘEHLED!AA14)</f>
        <v xml:space="preserve">  </v>
      </c>
      <c r="L14" s="60" t="str">
        <f>IF(PŘEHLED!AI14=0,"  ",PŘEHLED!AI14)</f>
        <v xml:space="preserve">  </v>
      </c>
      <c r="M14" s="63" t="str">
        <f>IF(PŘEHLED!AJ14=0,"  ",PŘEHLED!AJ14)</f>
        <v xml:space="preserve">  </v>
      </c>
      <c r="N14" s="147" t="str">
        <f>IF(PŘEHLED!AK14=0,"  ",PŘEHLED!AK14)</f>
        <v xml:space="preserve">  </v>
      </c>
      <c r="O14" s="60">
        <f>IF(PŘEHLED!BX14=0,"  ",PŘEHLED!BX14)</f>
        <v>2100</v>
      </c>
      <c r="P14" s="61">
        <f>IF(PŘEHLED!BY14=0,"  ",PŘEHLED!BY14)</f>
        <v>230</v>
      </c>
      <c r="Q14" s="63">
        <f>IF(PŘEHLED!BZ14=0,"  ",PŘEHLED!BZ14)</f>
        <v>2.7E-2</v>
      </c>
      <c r="R14" s="147">
        <f>IF(PŘEHLED!CA14=0,"  ",PŘEHLED!CA14)</f>
        <v>0.12</v>
      </c>
      <c r="S14" s="64">
        <f>PŘEHLED!CD14</f>
        <v>2.7E-2</v>
      </c>
      <c r="T14" s="65" t="str">
        <f>PŘEHLED!CE14</f>
        <v xml:space="preserve">  </v>
      </c>
      <c r="U14" s="65">
        <f>PŘEHLED!CF14</f>
        <v>2.7E-2</v>
      </c>
      <c r="V14" s="69">
        <f>PŘEHLED!CG14</f>
        <v>2.7E-2</v>
      </c>
      <c r="W14" s="69" t="str">
        <f>PŘEHLED!CH14</f>
        <v xml:space="preserve">  </v>
      </c>
      <c r="X14" s="144">
        <f>PŘEHLED!CI14</f>
        <v>2.7E-2</v>
      </c>
    </row>
    <row r="15" spans="1:26" x14ac:dyDescent="0.25">
      <c r="A15" s="75" t="str">
        <f>IF(PŘEHLED!A15=0,"  ",PŘEHLED!A15)</f>
        <v xml:space="preserve">  </v>
      </c>
      <c r="B15" s="20" t="str">
        <f>IF(PŘEHLED!B15=0,"  ",PŘEHLED!B15)</f>
        <v xml:space="preserve">  </v>
      </c>
      <c r="C15" s="20" t="str">
        <f>IF(PŘEHLED!C15=0,"  ",PŘEHLED!C15)</f>
        <v xml:space="preserve">  </v>
      </c>
      <c r="D15" s="143" t="str">
        <f>IF(PŘEHLED!D15=0,"  ",PŘEHLED!D15)</f>
        <v xml:space="preserve">  </v>
      </c>
      <c r="E15" s="60" t="str">
        <f>IF(PŘEHLED!R15=0,"  ",PŘEHLED!R15)</f>
        <v xml:space="preserve">  </v>
      </c>
      <c r="F15" s="61" t="str">
        <f>IF(PŘEHLED!S15=0,"  ",PŘEHLED!S15)</f>
        <v xml:space="preserve">  </v>
      </c>
      <c r="G15" s="63" t="str">
        <f>IF(PŘEHLED!T15=0,"  ",PŘEHLED!T15)</f>
        <v xml:space="preserve">  </v>
      </c>
      <c r="H15" s="147" t="str">
        <f>IF(PŘEHLED!U15=0,"  ",PŘEHLED!U15)</f>
        <v xml:space="preserve">  </v>
      </c>
      <c r="I15" s="60" t="str">
        <f>IF(PŘEHLED!Y15=0,"  ",PŘEHLED!Y15)</f>
        <v xml:space="preserve">  </v>
      </c>
      <c r="J15" s="63" t="str">
        <f>IF(PŘEHLED!Z15=0,"  ",PŘEHLED!Z15)</f>
        <v xml:space="preserve">  </v>
      </c>
      <c r="K15" s="147" t="str">
        <f>IF(PŘEHLED!AA15=0,"  ",PŘEHLED!AA15)</f>
        <v xml:space="preserve">  </v>
      </c>
      <c r="L15" s="60" t="str">
        <f>IF(PŘEHLED!AI15=0,"  ",PŘEHLED!AI15)</f>
        <v xml:space="preserve">  </v>
      </c>
      <c r="M15" s="63" t="str">
        <f>IF(PŘEHLED!AJ15=0,"  ",PŘEHLED!AJ15)</f>
        <v xml:space="preserve">  </v>
      </c>
      <c r="N15" s="147" t="str">
        <f>IF(PŘEHLED!AK15=0,"  ",PŘEHLED!AK15)</f>
        <v xml:space="preserve">  </v>
      </c>
      <c r="O15" s="60" t="str">
        <f>IF(PŘEHLED!BX15=0,"  ",PŘEHLED!BX15)</f>
        <v xml:space="preserve">  </v>
      </c>
      <c r="P15" s="61" t="str">
        <f>IF(PŘEHLED!BY15=0,"  ",PŘEHLED!BY15)</f>
        <v xml:space="preserve">  </v>
      </c>
      <c r="Q15" s="63" t="str">
        <f>IF(PŘEHLED!BZ15=0,"  ",PŘEHLED!BZ15)</f>
        <v xml:space="preserve">  </v>
      </c>
      <c r="R15" s="147" t="str">
        <f>IF(PŘEHLED!CA15=0,"  ",PŘEHLED!CA15)</f>
        <v xml:space="preserve">  </v>
      </c>
      <c r="S15" s="64" t="str">
        <f>PŘEHLED!CD15</f>
        <v xml:space="preserve">  </v>
      </c>
      <c r="T15" s="65" t="str">
        <f>PŘEHLED!CE15</f>
        <v xml:space="preserve">  </v>
      </c>
      <c r="U15" s="65" t="str">
        <f>PŘEHLED!CF15</f>
        <v xml:space="preserve">  </v>
      </c>
      <c r="V15" s="69" t="str">
        <f>PŘEHLED!CG15</f>
        <v xml:space="preserve">  </v>
      </c>
      <c r="W15" s="69" t="str">
        <f>PŘEHLED!CH15</f>
        <v xml:space="preserve">  </v>
      </c>
      <c r="X15" s="144" t="str">
        <f>PŘEHLED!CI15</f>
        <v xml:space="preserve">  </v>
      </c>
    </row>
    <row r="16" spans="1:26" x14ac:dyDescent="0.25">
      <c r="A16" s="75" t="str">
        <f>IF(PŘEHLED!A16=0,"  ",PŘEHLED!A16)</f>
        <v xml:space="preserve">  </v>
      </c>
      <c r="B16" s="20" t="str">
        <f>IF(PŘEHLED!B16=0,"  ",PŘEHLED!B16)</f>
        <v xml:space="preserve">  </v>
      </c>
      <c r="C16" s="20" t="str">
        <f>IF(PŘEHLED!C16=0,"  ",PŘEHLED!C16)</f>
        <v xml:space="preserve">  </v>
      </c>
      <c r="D16" s="143" t="str">
        <f>IF(PŘEHLED!D16=0,"  ",PŘEHLED!D16)</f>
        <v xml:space="preserve">  </v>
      </c>
      <c r="E16" s="60" t="str">
        <f>IF(PŘEHLED!R16=0,"  ",PŘEHLED!R16)</f>
        <v xml:space="preserve">  </v>
      </c>
      <c r="F16" s="61" t="str">
        <f>IF(PŘEHLED!S16=0,"  ",PŘEHLED!S16)</f>
        <v xml:space="preserve">  </v>
      </c>
      <c r="G16" s="63" t="str">
        <f>IF(PŘEHLED!T16=0,"  ",PŘEHLED!T16)</f>
        <v xml:space="preserve">  </v>
      </c>
      <c r="H16" s="147" t="str">
        <f>IF(PŘEHLED!U16=0,"  ",PŘEHLED!U16)</f>
        <v xml:space="preserve">  </v>
      </c>
      <c r="I16" s="60" t="str">
        <f>IF(PŘEHLED!Y16=0,"  ",PŘEHLED!Y16)</f>
        <v xml:space="preserve">  </v>
      </c>
      <c r="J16" s="63" t="str">
        <f>IF(PŘEHLED!Z16=0,"  ",PŘEHLED!Z16)</f>
        <v xml:space="preserve">  </v>
      </c>
      <c r="K16" s="147" t="str">
        <f>IF(PŘEHLED!AA16=0,"  ",PŘEHLED!AA16)</f>
        <v xml:space="preserve">  </v>
      </c>
      <c r="L16" s="60" t="str">
        <f>IF(PŘEHLED!AI16=0,"  ",PŘEHLED!AI16)</f>
        <v xml:space="preserve">  </v>
      </c>
      <c r="M16" s="63" t="str">
        <f>IF(PŘEHLED!AJ16=0,"  ",PŘEHLED!AJ16)</f>
        <v xml:space="preserve">  </v>
      </c>
      <c r="N16" s="147" t="str">
        <f>IF(PŘEHLED!AK16=0,"  ",PŘEHLED!AK16)</f>
        <v xml:space="preserve">  </v>
      </c>
      <c r="O16" s="60" t="str">
        <f>IF(PŘEHLED!BX16=0,"  ",PŘEHLED!BX16)</f>
        <v xml:space="preserve">  </v>
      </c>
      <c r="P16" s="61" t="str">
        <f>IF(PŘEHLED!BY16=0,"  ",PŘEHLED!BY16)</f>
        <v xml:space="preserve">  </v>
      </c>
      <c r="Q16" s="63" t="str">
        <f>IF(PŘEHLED!BZ16=0,"  ",PŘEHLED!BZ16)</f>
        <v xml:space="preserve">  </v>
      </c>
      <c r="R16" s="147" t="str">
        <f>IF(PŘEHLED!CA16=0,"  ",PŘEHLED!CA16)</f>
        <v xml:space="preserve">  </v>
      </c>
      <c r="S16" s="64" t="str">
        <f>PŘEHLED!CD16</f>
        <v xml:space="preserve">  </v>
      </c>
      <c r="T16" s="65" t="str">
        <f>PŘEHLED!CE16</f>
        <v xml:space="preserve">  </v>
      </c>
      <c r="U16" s="65" t="str">
        <f>PŘEHLED!CF16</f>
        <v xml:space="preserve">  </v>
      </c>
      <c r="V16" s="69" t="str">
        <f>PŘEHLED!CG16</f>
        <v xml:space="preserve">  </v>
      </c>
      <c r="W16" s="69" t="str">
        <f>PŘEHLED!CH16</f>
        <v xml:space="preserve">  </v>
      </c>
      <c r="X16" s="144" t="str">
        <f>PŘEHLED!CI16</f>
        <v xml:space="preserve">  </v>
      </c>
    </row>
    <row r="17" spans="1:24" ht="12" thickBot="1" x14ac:dyDescent="0.3">
      <c r="A17" s="75" t="str">
        <f>IF(PŘEHLED!A17=0,"  ",PŘEHLED!A17)</f>
        <v xml:space="preserve">  </v>
      </c>
      <c r="B17" s="20" t="str">
        <f>IF(PŘEHLED!B17=0,"  ",PŘEHLED!B17)</f>
        <v xml:space="preserve">  </v>
      </c>
      <c r="C17" s="20" t="str">
        <f>IF(PŘEHLED!C17=0,"  ",PŘEHLED!C17)</f>
        <v xml:space="preserve">  </v>
      </c>
      <c r="D17" s="143" t="str">
        <f>IF(PŘEHLED!D17=0,"  ",PŘEHLED!D17)</f>
        <v xml:space="preserve">  </v>
      </c>
      <c r="E17" s="60" t="str">
        <f>IF(PŘEHLED!R17=0,"  ",PŘEHLED!R17)</f>
        <v xml:space="preserve">  </v>
      </c>
      <c r="F17" s="61" t="str">
        <f>IF(PŘEHLED!S17=0,"  ",PŘEHLED!S17)</f>
        <v xml:space="preserve">  </v>
      </c>
      <c r="G17" s="63" t="str">
        <f>IF(PŘEHLED!T17=0,"  ",PŘEHLED!T17)</f>
        <v xml:space="preserve">  </v>
      </c>
      <c r="H17" s="147" t="str">
        <f>IF(PŘEHLED!U17=0,"  ",PŘEHLED!U17)</f>
        <v xml:space="preserve">  </v>
      </c>
      <c r="I17" s="60" t="str">
        <f>IF(PŘEHLED!Y17=0,"  ",PŘEHLED!Y17)</f>
        <v xml:space="preserve">  </v>
      </c>
      <c r="J17" s="63" t="str">
        <f>IF(PŘEHLED!Z17=0,"  ",PŘEHLED!Z17)</f>
        <v xml:space="preserve">  </v>
      </c>
      <c r="K17" s="147" t="str">
        <f>IF(PŘEHLED!AA17=0,"  ",PŘEHLED!AA17)</f>
        <v xml:space="preserve">  </v>
      </c>
      <c r="L17" s="60" t="str">
        <f>IF(PŘEHLED!AI17=0,"  ",PŘEHLED!AI17)</f>
        <v xml:space="preserve">  </v>
      </c>
      <c r="M17" s="63" t="str">
        <f>IF(PŘEHLED!AJ17=0,"  ",PŘEHLED!AJ17)</f>
        <v xml:space="preserve">  </v>
      </c>
      <c r="N17" s="147" t="str">
        <f>IF(PŘEHLED!AK17=0,"  ",PŘEHLED!AK17)</f>
        <v xml:space="preserve">  </v>
      </c>
      <c r="O17" s="60" t="str">
        <f>IF(PŘEHLED!BX17=0,"  ",PŘEHLED!BX17)</f>
        <v xml:space="preserve">  </v>
      </c>
      <c r="P17" s="61" t="str">
        <f>IF(PŘEHLED!BY17=0,"  ",PŘEHLED!BY17)</f>
        <v xml:space="preserve">  </v>
      </c>
      <c r="Q17" s="63" t="str">
        <f>IF(PŘEHLED!BZ17=0,"  ",PŘEHLED!BZ17)</f>
        <v xml:space="preserve">  </v>
      </c>
      <c r="R17" s="147" t="str">
        <f>IF(PŘEHLED!CA17=0,"  ",PŘEHLED!CA17)</f>
        <v xml:space="preserve">  </v>
      </c>
      <c r="S17" s="64" t="str">
        <f>PŘEHLED!CD17</f>
        <v xml:space="preserve">  </v>
      </c>
      <c r="T17" s="65" t="str">
        <f>PŘEHLED!CE17</f>
        <v xml:space="preserve">  </v>
      </c>
      <c r="U17" s="65" t="str">
        <f>PŘEHLED!CF17</f>
        <v xml:space="preserve">  </v>
      </c>
      <c r="V17" s="69" t="str">
        <f>PŘEHLED!CG17</f>
        <v xml:space="preserve">  </v>
      </c>
      <c r="W17" s="69" t="str">
        <f>PŘEHLED!CH17</f>
        <v xml:space="preserve">  </v>
      </c>
      <c r="X17" s="144" t="str">
        <f>PŘEHLED!CI17</f>
        <v xml:space="preserve">  </v>
      </c>
    </row>
    <row r="18" spans="1:24" ht="22.5" customHeight="1" thickBot="1" x14ac:dyDescent="0.3">
      <c r="A18" s="163" t="str">
        <f>PŘEHLED!A18</f>
        <v>CELKEM</v>
      </c>
      <c r="B18" s="193"/>
      <c r="C18" s="193"/>
      <c r="D18" s="194"/>
      <c r="E18" s="38"/>
      <c r="F18" s="38"/>
      <c r="G18" s="41">
        <f>PŘEHLED!T18</f>
        <v>0</v>
      </c>
      <c r="H18" s="39"/>
      <c r="I18" s="48"/>
      <c r="J18" s="49">
        <f>PŘEHLED!Z18</f>
        <v>0</v>
      </c>
      <c r="K18" s="39"/>
      <c r="L18" s="48"/>
      <c r="M18" s="49">
        <f>PŘEHLED!AJ18</f>
        <v>0</v>
      </c>
      <c r="N18" s="39"/>
      <c r="O18" s="66"/>
      <c r="P18" s="38"/>
      <c r="Q18" s="41">
        <f>PŘEHLED!BZ18</f>
        <v>0.33300000000000002</v>
      </c>
      <c r="R18" s="39"/>
      <c r="S18" s="53">
        <f>PŘEHLED!CD18</f>
        <v>0.33300000000000002</v>
      </c>
      <c r="T18" s="41">
        <f>PŘEHLED!CE18</f>
        <v>0</v>
      </c>
      <c r="U18" s="41">
        <f>PŘEHLED!CF18</f>
        <v>0.33300000000000002</v>
      </c>
      <c r="V18" s="50">
        <f>PŘEHLED!CG18</f>
        <v>0.32500000000000001</v>
      </c>
      <c r="W18" s="50">
        <f>PŘEHLED!CH18</f>
        <v>0</v>
      </c>
      <c r="X18" s="145">
        <f>PŘEHLED!CI18</f>
        <v>0.32500000000000001</v>
      </c>
    </row>
    <row r="20" spans="1:24" x14ac:dyDescent="0.25">
      <c r="P20" s="155"/>
    </row>
    <row r="21" spans="1:24" x14ac:dyDescent="0.25">
      <c r="G21" s="155"/>
      <c r="P21" s="154"/>
      <c r="T21" s="155"/>
      <c r="U21" s="155"/>
    </row>
    <row r="22" spans="1:24" x14ac:dyDescent="0.25">
      <c r="T22" s="154"/>
      <c r="U22" s="154"/>
    </row>
    <row r="23" spans="1:24" x14ac:dyDescent="0.25">
      <c r="V23" s="155"/>
    </row>
    <row r="24" spans="1:24" x14ac:dyDescent="0.25">
      <c r="V24" s="155"/>
    </row>
    <row r="25" spans="1:24" x14ac:dyDescent="0.25">
      <c r="V25" s="154"/>
    </row>
  </sheetData>
  <mergeCells count="9">
    <mergeCell ref="A18:D18"/>
    <mergeCell ref="O4:R4"/>
    <mergeCell ref="S4:X5"/>
    <mergeCell ref="E5:H5"/>
    <mergeCell ref="L5:N5"/>
    <mergeCell ref="O5:R5"/>
    <mergeCell ref="A4:D5"/>
    <mergeCell ref="E4:N4"/>
    <mergeCell ref="I5:K5"/>
  </mergeCells>
  <phoneticPr fontId="0" type="noConversion"/>
  <printOptions horizontalCentered="1"/>
  <pageMargins left="0.51181102362204722" right="0.51181102362204722" top="0.78740157480314965" bottom="0.78740157480314965" header="0.31496062992125984" footer="0.31496062992125984"/>
  <pageSetup paperSize="8" orientation="landscape" horizontalDpi="4294967293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8"/>
  <dimension ref="A1:I1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C31" sqref="C31"/>
    </sheetView>
  </sheetViews>
  <sheetFormatPr defaultRowHeight="11.25" x14ac:dyDescent="0.25"/>
  <cols>
    <col min="1" max="1" width="6.140625" style="46" customWidth="1"/>
    <col min="2" max="2" width="18.140625" style="46" bestFit="1" customWidth="1"/>
    <col min="3" max="3" width="19.140625" style="46" bestFit="1" customWidth="1"/>
    <col min="4" max="4" width="11.7109375" style="46" bestFit="1" customWidth="1"/>
    <col min="5" max="9" width="6.140625" style="46" customWidth="1"/>
    <col min="10" max="16384" width="9.140625" style="46"/>
  </cols>
  <sheetData>
    <row r="1" spans="1:9" ht="15" x14ac:dyDescent="0.25">
      <c r="A1" s="45" t="str">
        <f>PŘEHLED!A1</f>
        <v xml:space="preserve">PŘÍLOHA č. 1 - PŘEHLED ZAŘÍZENÍ A POTŘEB ENERGIÍ </v>
      </c>
    </row>
    <row r="2" spans="1:9" ht="12.75" x14ac:dyDescent="0.25">
      <c r="A2" s="43" t="str">
        <f>PŘEHLED!A2</f>
        <v>AKCE: Stavební úpravy objektu a přístavba výtahu polyfunkčního domu Školní 890/2, Kopřivnice</v>
      </c>
      <c r="B2" s="43"/>
    </row>
    <row r="3" spans="1:9" ht="12" thickBot="1" x14ac:dyDescent="0.3"/>
    <row r="4" spans="1:9" ht="15" customHeight="1" x14ac:dyDescent="0.25">
      <c r="A4" s="169" t="str">
        <f>PŘEHLED!A4</f>
        <v>ZAŘÍZENÍ</v>
      </c>
      <c r="B4" s="170"/>
      <c r="C4" s="170"/>
      <c r="D4" s="171"/>
      <c r="E4" s="169" t="str">
        <f>PŘEHLED!E4</f>
        <v>ROZMĚRY A HMOTNOSTI</v>
      </c>
      <c r="F4" s="170"/>
      <c r="G4" s="170"/>
      <c r="H4" s="170"/>
      <c r="I4" s="171"/>
    </row>
    <row r="5" spans="1:9" ht="15" customHeight="1" x14ac:dyDescent="0.25">
      <c r="A5" s="172"/>
      <c r="B5" s="173"/>
      <c r="C5" s="173"/>
      <c r="D5" s="174"/>
      <c r="E5" s="172"/>
      <c r="F5" s="173"/>
      <c r="G5" s="173"/>
      <c r="H5" s="173"/>
      <c r="I5" s="174"/>
    </row>
    <row r="6" spans="1:9" s="47" customFormat="1" ht="79.5" customHeight="1" thickBot="1" x14ac:dyDescent="0.3">
      <c r="A6" s="77" t="str">
        <f>PŘEHLED!A6</f>
        <v xml:space="preserve">Označení </v>
      </c>
      <c r="B6" s="76" t="str">
        <f>PŘEHLED!B6</f>
        <v>Obsluhovaný prostor</v>
      </c>
      <c r="C6" s="76" t="str">
        <f>PŘEHLED!C6</f>
        <v xml:space="preserve">Typ </v>
      </c>
      <c r="D6" s="78" t="str">
        <f>PŘEHLED!D6</f>
        <v>Umístění (místnost)</v>
      </c>
      <c r="E6" s="77" t="str">
        <f>PŘEHLED!E6</f>
        <v>Délka (mm)</v>
      </c>
      <c r="F6" s="76" t="str">
        <f>PŘEHLED!F6</f>
        <v>Šířka (mm)</v>
      </c>
      <c r="G6" s="76" t="str">
        <f>PŘEHLED!G6</f>
        <v>Výška (mm)</v>
      </c>
      <c r="H6" s="76" t="str">
        <f>PŘEHLED!H6</f>
        <v>Průměr (mm)</v>
      </c>
      <c r="I6" s="78" t="str">
        <f>PŘEHLED!I6</f>
        <v>Hmotnost (kg)</v>
      </c>
    </row>
    <row r="7" spans="1:9" x14ac:dyDescent="0.25">
      <c r="A7" s="74" t="str">
        <f>IF(PŘEHLED!A7=0,"  ",PŘEHLED!A7)</f>
        <v>OV-1</v>
      </c>
      <c r="B7" s="2" t="str">
        <f>IF(PŘEHLED!B7=0,"  ",PŘEHLED!B7)</f>
        <v>Soc. zařízení v suterénu</v>
      </c>
      <c r="C7" s="2" t="str">
        <f>IF(PŘEHLED!C7=0,"  ",PŘEHLED!C7)</f>
        <v xml:space="preserve">TD 500/150-160 SILENT T </v>
      </c>
      <c r="D7" s="142" t="str">
        <f>IF(PŘEHLED!D7=0,"  ",PŘEHLED!D7)</f>
        <v>Techn. místnost</v>
      </c>
      <c r="E7" s="70">
        <f>IF(PŘEHLED!E7=0,"  ",PŘEHLED!E7)</f>
        <v>484</v>
      </c>
      <c r="F7" s="71" t="str">
        <f>IF(PŘEHLED!F7=0,"  ",PŘEHLED!F7)</f>
        <v xml:space="preserve">  </v>
      </c>
      <c r="G7" s="71" t="str">
        <f>IF(PŘEHLED!G7=0,"  ",PŘEHLED!G7)</f>
        <v xml:space="preserve">  </v>
      </c>
      <c r="H7" s="71">
        <f>IF(PŘEHLED!H7=0,"  ",PŘEHLED!H7)</f>
        <v>160</v>
      </c>
      <c r="I7" s="72">
        <f>IF(PŘEHLED!I7=0,"  ",PŘEHLED!I7)</f>
        <v>6</v>
      </c>
    </row>
    <row r="8" spans="1:9" x14ac:dyDescent="0.25">
      <c r="A8" s="75" t="str">
        <f>IF(PŘEHLED!A8=0,"  ",PŘEHLED!A8)</f>
        <v>OV-2</v>
      </c>
      <c r="B8" s="20" t="str">
        <f>IF(PŘEHLED!B8=0,"  ",PŘEHLED!B8)</f>
        <v>Soc. zařízení v suterénu</v>
      </c>
      <c r="C8" s="20" t="str">
        <f>IF(PŘEHLED!C8=0,"  ",PŘEHLED!C8)</f>
        <v xml:space="preserve">SILENT 200 CRZ </v>
      </c>
      <c r="D8" s="143" t="str">
        <f>IF(PŘEHLED!D8=0,"  ",PŘEHLED!D8)</f>
        <v>WC</v>
      </c>
      <c r="E8" s="60">
        <f>IF(PŘEHLED!E8=0,"  ",PŘEHLED!E8)</f>
        <v>119</v>
      </c>
      <c r="F8" s="61">
        <f>IF(PŘEHLED!F8=0,"  ",PŘEHLED!F8)</f>
        <v>180</v>
      </c>
      <c r="G8" s="61">
        <f>IF(PŘEHLED!G8=0,"  ",PŘEHLED!G8)</f>
        <v>180</v>
      </c>
      <c r="H8" s="61">
        <f>IF(PŘEHLED!H8=0,"  ",PŘEHLED!H8)</f>
        <v>125</v>
      </c>
      <c r="I8" s="62">
        <f>IF(PŘEHLED!I8=0,"  ",PŘEHLED!I8)</f>
        <v>1</v>
      </c>
    </row>
    <row r="9" spans="1:9" x14ac:dyDescent="0.25">
      <c r="A9" s="75" t="str">
        <f>IF(PŘEHLED!A9=0,"  ",PŘEHLED!A9)</f>
        <v>OV-3</v>
      </c>
      <c r="B9" s="20" t="str">
        <f>IF(PŘEHLED!B9=0,"  ",PŘEHLED!B9)</f>
        <v>Soc. zařízení v 1. NP</v>
      </c>
      <c r="C9" s="20" t="str">
        <f>IF(PŘEHLED!C9=0,"  ",PŘEHLED!C9)</f>
        <v xml:space="preserve">TD 500/150-160 SILENT T </v>
      </c>
      <c r="D9" s="143" t="str">
        <f>IF(PŘEHLED!D9=0,"  ",PŘEHLED!D9)</f>
        <v>WC</v>
      </c>
      <c r="E9" s="60">
        <f>IF(PŘEHLED!E9=0,"  ",PŘEHLED!E9)</f>
        <v>484</v>
      </c>
      <c r="F9" s="61" t="str">
        <f>IF(PŘEHLED!F9=0,"  ",PŘEHLED!F9)</f>
        <v xml:space="preserve">  </v>
      </c>
      <c r="G9" s="61" t="str">
        <f>IF(PŘEHLED!G9=0,"  ",PŘEHLED!G9)</f>
        <v xml:space="preserve">  </v>
      </c>
      <c r="H9" s="61">
        <f>IF(PŘEHLED!H9=0,"  ",PŘEHLED!H9)</f>
        <v>160</v>
      </c>
      <c r="I9" s="62">
        <f>IF(PŘEHLED!I9=0,"  ",PŘEHLED!I9)</f>
        <v>6</v>
      </c>
    </row>
    <row r="10" spans="1:9" x14ac:dyDescent="0.25">
      <c r="A10" s="75" t="str">
        <f>IF(PŘEHLED!A10=0,"  ",PŘEHLED!A10)</f>
        <v>OV-4</v>
      </c>
      <c r="B10" s="20" t="str">
        <f>IF(PŘEHLED!B10=0,"  ",PŘEHLED!B10)</f>
        <v>Soc. zařízení v 1. NP</v>
      </c>
      <c r="C10" s="20" t="str">
        <f>IF(PŘEHLED!C10=0,"  ",PŘEHLED!C10)</f>
        <v xml:space="preserve">TD 500/150-160 SILENT T </v>
      </c>
      <c r="D10" s="143" t="str">
        <f>IF(PŘEHLED!D10=0,"  ",PŘEHLED!D10)</f>
        <v>Sklad</v>
      </c>
      <c r="E10" s="60">
        <f>IF(PŘEHLED!E10=0,"  ",PŘEHLED!E10)</f>
        <v>484</v>
      </c>
      <c r="F10" s="61" t="str">
        <f>IF(PŘEHLED!F10=0,"  ",PŘEHLED!F10)</f>
        <v xml:space="preserve">  </v>
      </c>
      <c r="G10" s="61" t="str">
        <f>IF(PŘEHLED!G10=0,"  ",PŘEHLED!G10)</f>
        <v xml:space="preserve">  </v>
      </c>
      <c r="H10" s="61">
        <f>IF(PŘEHLED!H10=0,"  ",PŘEHLED!H10)</f>
        <v>160</v>
      </c>
      <c r="I10" s="62">
        <f>IF(PŘEHLED!I10=0,"  ",PŘEHLED!I10)</f>
        <v>6</v>
      </c>
    </row>
    <row r="11" spans="1:9" x14ac:dyDescent="0.25">
      <c r="A11" s="75" t="str">
        <f>IF(PŘEHLED!A11=0,"  ",PŘEHLED!A11)</f>
        <v>OV-5</v>
      </c>
      <c r="B11" s="20" t="str">
        <f>IF(PŘEHLED!B11=0,"  ",PŘEHLED!B11)</f>
        <v>Soc. zařízení v 2. NP</v>
      </c>
      <c r="C11" s="20" t="str">
        <f>IF(PŘEHLED!C11=0,"  ",PŘEHLED!C11)</f>
        <v>TD 350/125 SILENT T</v>
      </c>
      <c r="D11" s="143" t="str">
        <f>IF(PŘEHLED!D11=0,"  ",PŘEHLED!D11)</f>
        <v>Holičství</v>
      </c>
      <c r="E11" s="60">
        <f>IF(PŘEHLED!E11=0,"  ",PŘEHLED!E11)</f>
        <v>462</v>
      </c>
      <c r="F11" s="61" t="str">
        <f>IF(PŘEHLED!F11=0,"  ",PŘEHLED!F11)</f>
        <v xml:space="preserve">  </v>
      </c>
      <c r="G11" s="61" t="str">
        <f>IF(PŘEHLED!G11=0,"  ",PŘEHLED!G11)</f>
        <v xml:space="preserve">  </v>
      </c>
      <c r="H11" s="61">
        <f>IF(PŘEHLED!H11=0,"  ",PŘEHLED!H11)</f>
        <v>125</v>
      </c>
      <c r="I11" s="62">
        <f>IF(PŘEHLED!I11=0,"  ",PŘEHLED!I11)</f>
        <v>5</v>
      </c>
    </row>
    <row r="12" spans="1:9" x14ac:dyDescent="0.25">
      <c r="A12" s="75" t="str">
        <f>IF(PŘEHLED!A12=0,"  ",PŘEHLED!A12)</f>
        <v>OV-6</v>
      </c>
      <c r="B12" s="20" t="str">
        <f>IF(PŘEHLED!B12=0,"  ",PŘEHLED!B12)</f>
        <v>Soc. zařízení v 2. NP</v>
      </c>
      <c r="C12" s="20" t="str">
        <f>IF(PŘEHLED!C12=0,"  ",PŘEHLED!C12)</f>
        <v>TD 350/125 SILENT T</v>
      </c>
      <c r="D12" s="143" t="str">
        <f>IF(PŘEHLED!D12=0,"  ",PŘEHLED!D12)</f>
        <v>Kadeřnictví</v>
      </c>
      <c r="E12" s="60">
        <f>IF(PŘEHLED!E12=0,"  ",PŘEHLED!E12)</f>
        <v>462</v>
      </c>
      <c r="F12" s="61" t="str">
        <f>IF(PŘEHLED!F12=0,"  ",PŘEHLED!F12)</f>
        <v xml:space="preserve">  </v>
      </c>
      <c r="G12" s="61" t="str">
        <f>IF(PŘEHLED!G12=0,"  ",PŘEHLED!G12)</f>
        <v xml:space="preserve">  </v>
      </c>
      <c r="H12" s="61">
        <f>IF(PŘEHLED!H12=0,"  ",PŘEHLED!H12)</f>
        <v>125</v>
      </c>
      <c r="I12" s="62">
        <f>IF(PŘEHLED!I12=0,"  ",PŘEHLED!I12)</f>
        <v>5</v>
      </c>
    </row>
    <row r="13" spans="1:9" x14ac:dyDescent="0.25">
      <c r="A13" s="75" t="str">
        <f>IF(PŘEHLED!A13=0,"  ",PŘEHLED!A13)</f>
        <v>OV-7</v>
      </c>
      <c r="B13" s="20" t="str">
        <f>IF(PŘEHLED!B13=0,"  ",PŘEHLED!B13)</f>
        <v>Soc. zařízení v 2. NP</v>
      </c>
      <c r="C13" s="20" t="str">
        <f>IF(PŘEHLED!C13=0,"  ",PŘEHLED!C13)</f>
        <v xml:space="preserve">TD 500/150-160 SILENT T </v>
      </c>
      <c r="D13" s="143" t="str">
        <f>IF(PŘEHLED!D13=0,"  ",PŘEHLED!D13)</f>
        <v>WC</v>
      </c>
      <c r="E13" s="60">
        <f>IF(PŘEHLED!E13=0,"  ",PŘEHLED!E13)</f>
        <v>484</v>
      </c>
      <c r="F13" s="61" t="str">
        <f>IF(PŘEHLED!F13=0,"  ",PŘEHLED!F13)</f>
        <v xml:space="preserve">  </v>
      </c>
      <c r="G13" s="61" t="str">
        <f>IF(PŘEHLED!G13=0,"  ",PŘEHLED!G13)</f>
        <v xml:space="preserve">  </v>
      </c>
      <c r="H13" s="61">
        <f>IF(PŘEHLED!H13=0,"  ",PŘEHLED!H13)</f>
        <v>160</v>
      </c>
      <c r="I13" s="62">
        <f>IF(PŘEHLED!I13=0,"  ",PŘEHLED!I13)</f>
        <v>6</v>
      </c>
    </row>
    <row r="14" spans="1:9" x14ac:dyDescent="0.25">
      <c r="A14" s="75" t="str">
        <f>IF(PŘEHLED!A14=0,"  ",PŘEHLED!A14)</f>
        <v>OV-8</v>
      </c>
      <c r="B14" s="20" t="str">
        <f>IF(PŘEHLED!B14=0,"  ",PŘEHLED!B14)</f>
        <v>Soc. zařízení v 1. NP</v>
      </c>
      <c r="C14" s="20" t="str">
        <f>IF(PŘEHLED!C14=0,"  ",PŘEHLED!C14)</f>
        <v>TD 350/125 SILENT T</v>
      </c>
      <c r="D14" s="143" t="str">
        <f>IF(PŘEHLED!D14=0,"  ",PŘEHLED!D14)</f>
        <v>WC</v>
      </c>
      <c r="E14" s="60">
        <f>IF(PŘEHLED!E14=0,"  ",PŘEHLED!E14)</f>
        <v>462</v>
      </c>
      <c r="F14" s="61" t="str">
        <f>IF(PŘEHLED!F14=0,"  ",PŘEHLED!F14)</f>
        <v xml:space="preserve">  </v>
      </c>
      <c r="G14" s="61" t="str">
        <f>IF(PŘEHLED!G14=0,"  ",PŘEHLED!G14)</f>
        <v xml:space="preserve">  </v>
      </c>
      <c r="H14" s="61">
        <f>IF(PŘEHLED!H14=0,"  ",PŘEHLED!H14)</f>
        <v>125</v>
      </c>
      <c r="I14" s="62">
        <f>IF(PŘEHLED!I14=0,"  ",PŘEHLED!I14)</f>
        <v>5</v>
      </c>
    </row>
    <row r="15" spans="1:9" x14ac:dyDescent="0.25">
      <c r="A15" s="75" t="str">
        <f>IF(PŘEHLED!A15=0,"  ",PŘEHLED!A15)</f>
        <v xml:space="preserve">  </v>
      </c>
      <c r="B15" s="20" t="str">
        <f>IF(PŘEHLED!B15=0,"  ",PŘEHLED!B15)</f>
        <v xml:space="preserve">  </v>
      </c>
      <c r="C15" s="20" t="str">
        <f>IF(PŘEHLED!C15=0,"  ",PŘEHLED!C15)</f>
        <v xml:space="preserve">  </v>
      </c>
      <c r="D15" s="143" t="str">
        <f>IF(PŘEHLED!D15=0,"  ",PŘEHLED!D15)</f>
        <v xml:space="preserve">  </v>
      </c>
      <c r="E15" s="60" t="str">
        <f>IF(PŘEHLED!E15=0,"  ",PŘEHLED!E15)</f>
        <v xml:space="preserve">  </v>
      </c>
      <c r="F15" s="61" t="str">
        <f>IF(PŘEHLED!F15=0,"  ",PŘEHLED!F15)</f>
        <v xml:space="preserve">  </v>
      </c>
      <c r="G15" s="61" t="str">
        <f>IF(PŘEHLED!G15=0,"  ",PŘEHLED!G15)</f>
        <v xml:space="preserve">  </v>
      </c>
      <c r="H15" s="61" t="str">
        <f>IF(PŘEHLED!H15=0,"  ",PŘEHLED!H15)</f>
        <v xml:space="preserve">  </v>
      </c>
      <c r="I15" s="62" t="str">
        <f>IF(PŘEHLED!I15=0,"  ",PŘEHLED!I15)</f>
        <v xml:space="preserve">  </v>
      </c>
    </row>
    <row r="16" spans="1:9" x14ac:dyDescent="0.25">
      <c r="A16" s="75" t="str">
        <f>IF(PŘEHLED!A16=0,"  ",PŘEHLED!A16)</f>
        <v xml:space="preserve">  </v>
      </c>
      <c r="B16" s="20" t="str">
        <f>IF(PŘEHLED!B16=0,"  ",PŘEHLED!B16)</f>
        <v xml:space="preserve">  </v>
      </c>
      <c r="C16" s="20" t="str">
        <f>IF(PŘEHLED!C16=0,"  ",PŘEHLED!C16)</f>
        <v xml:space="preserve">  </v>
      </c>
      <c r="D16" s="143" t="str">
        <f>IF(PŘEHLED!D16=0,"  ",PŘEHLED!D16)</f>
        <v xml:space="preserve">  </v>
      </c>
      <c r="E16" s="60" t="str">
        <f>IF(PŘEHLED!E16=0,"  ",PŘEHLED!E16)</f>
        <v xml:space="preserve">  </v>
      </c>
      <c r="F16" s="61" t="str">
        <f>IF(PŘEHLED!F16=0,"  ",PŘEHLED!F16)</f>
        <v xml:space="preserve">  </v>
      </c>
      <c r="G16" s="61" t="str">
        <f>IF(PŘEHLED!G16=0,"  ",PŘEHLED!G16)</f>
        <v xml:space="preserve">  </v>
      </c>
      <c r="H16" s="61" t="str">
        <f>IF(PŘEHLED!H16=0,"  ",PŘEHLED!H16)</f>
        <v xml:space="preserve">  </v>
      </c>
      <c r="I16" s="62" t="str">
        <f>IF(PŘEHLED!I16=0,"  ",PŘEHLED!I16)</f>
        <v xml:space="preserve">  </v>
      </c>
    </row>
    <row r="17" spans="1:9" ht="12" thickBot="1" x14ac:dyDescent="0.3">
      <c r="A17" s="75" t="str">
        <f>IF(PŘEHLED!A17=0,"  ",PŘEHLED!A17)</f>
        <v xml:space="preserve">  </v>
      </c>
      <c r="B17" s="20" t="str">
        <f>IF(PŘEHLED!B17=0,"  ",PŘEHLED!B17)</f>
        <v xml:space="preserve">  </v>
      </c>
      <c r="C17" s="20" t="str">
        <f>IF(PŘEHLED!C17=0,"  ",PŘEHLED!C17)</f>
        <v xml:space="preserve">  </v>
      </c>
      <c r="D17" s="143" t="str">
        <f>IF(PŘEHLED!D17=0,"  ",PŘEHLED!D17)</f>
        <v xml:space="preserve">  </v>
      </c>
      <c r="E17" s="60" t="str">
        <f>IF(PŘEHLED!E17=0,"  ",PŘEHLED!E17)</f>
        <v xml:space="preserve">  </v>
      </c>
      <c r="F17" s="61" t="str">
        <f>IF(PŘEHLED!F17=0,"  ",PŘEHLED!F17)</f>
        <v xml:space="preserve">  </v>
      </c>
      <c r="G17" s="61" t="str">
        <f>IF(PŘEHLED!G17=0,"  ",PŘEHLED!G17)</f>
        <v xml:space="preserve">  </v>
      </c>
      <c r="H17" s="61" t="str">
        <f>IF(PŘEHLED!H17=0,"  ",PŘEHLED!H17)</f>
        <v xml:space="preserve">  </v>
      </c>
      <c r="I17" s="62" t="str">
        <f>IF(PŘEHLED!I17=0,"  ",PŘEHLED!I17)</f>
        <v xml:space="preserve">  </v>
      </c>
    </row>
    <row r="18" spans="1:9" ht="25.5" customHeight="1" thickBot="1" x14ac:dyDescent="0.3">
      <c r="A18" s="163" t="str">
        <f>PŘEHLED!A18</f>
        <v>CELKEM</v>
      </c>
      <c r="B18" s="193"/>
      <c r="C18" s="193"/>
      <c r="D18" s="194"/>
      <c r="E18" s="48"/>
      <c r="F18" s="38"/>
      <c r="G18" s="38"/>
      <c r="H18" s="38"/>
      <c r="I18" s="68">
        <f>PŘEHLED!I18</f>
        <v>40</v>
      </c>
    </row>
  </sheetData>
  <mergeCells count="3">
    <mergeCell ref="A4:D5"/>
    <mergeCell ref="E4:I5"/>
    <mergeCell ref="A18:D18"/>
  </mergeCells>
  <phoneticPr fontId="0" type="noConversion"/>
  <printOptions horizontalCentered="1"/>
  <pageMargins left="0.51181102362204722" right="0.51181102362204722" top="0.78740157480314965" bottom="0.78740157480314965" header="0.31496062992125984" footer="0.31496062992125984"/>
  <pageSetup paperSize="9" orientation="portrait" horizontalDpi="4294967293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PŘEHLED</vt:lpstr>
      <vt:lpstr>VZDUCHOTECHNIKA</vt:lpstr>
      <vt:lpstr>ELEKTRO</vt:lpstr>
      <vt:lpstr>STATIKA</vt:lpstr>
      <vt:lpstr>ELEKTRO!Názvy_tisku</vt:lpstr>
      <vt:lpstr>STATIKA!Názvy_tisku</vt:lpstr>
      <vt:lpstr>VZDUCHOTECHNIKA!Názvy_tisku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Havlásek</dc:creator>
  <cp:lastModifiedBy>Jiří Havlásek</cp:lastModifiedBy>
  <cp:lastPrinted>2010-01-06T08:18:35Z</cp:lastPrinted>
  <dcterms:created xsi:type="dcterms:W3CDTF">2008-03-21T07:57:30Z</dcterms:created>
  <dcterms:modified xsi:type="dcterms:W3CDTF">2020-05-19T20:12:48Z</dcterms:modified>
</cp:coreProperties>
</file>